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gbtec\Downloads\"/>
    </mc:Choice>
  </mc:AlternateContent>
  <xr:revisionPtr revIDLastSave="0" documentId="13_ncr:1_{E4F47128-B8B5-48AE-AA09-85CBB120114F}" xr6:coauthVersionLast="47" xr6:coauthVersionMax="47" xr10:uidLastSave="{00000000-0000-0000-0000-000000000000}"/>
  <bookViews>
    <workbookView xWindow="-38520" yWindow="-3645" windowWidth="38640" windowHeight="21120" tabRatio="992" activeTab="1" xr2:uid="{00000000-000D-0000-FFFF-FFFF00000000}"/>
  </bookViews>
  <sheets>
    <sheet name="PLANILHA TECHO 02" sheetId="49" r:id="rId1"/>
    <sheet name="CRONOGRAMA" sheetId="50" r:id="rId2"/>
    <sheet name="Orç. GERAL" sheetId="3" state="hidden" r:id="rId3"/>
    <sheet name="Cronograma GERAL " sheetId="4" state="hidden" r:id="rId4"/>
    <sheet name="Quantidades_Edital_1" sheetId="5" state="hidden" r:id="rId5"/>
    <sheet name="Resumo_Edital_1" sheetId="6" state="hidden" r:id="rId6"/>
  </sheets>
  <externalReferences>
    <externalReference r:id="rId7"/>
  </externalReferences>
  <definedNames>
    <definedName name="_xlnm._FilterDatabase" localSheetId="2" hidden="1">'Orç. GERAL'!$A$7:$S$584</definedName>
    <definedName name="_xlnm._FilterDatabase" localSheetId="4" hidden="1">Quantidades_Edital_1!$A$7:$G$66</definedName>
    <definedName name="_xlnm._FilterDatabase" localSheetId="5" hidden="1">Resumo_Edital_1!$A$7:$G$17</definedName>
    <definedName name="_xlnm.Print_Area" localSheetId="3">'Cronograma GERAL '!$A$2:$M$33</definedName>
    <definedName name="_xlnm.Print_Area" localSheetId="2">'Orç. GERAL'!$A$1:$G$586</definedName>
    <definedName name="_xlnm.Print_Area" localSheetId="4">Quantidades_Edital_1!$A$2:$G$66</definedName>
    <definedName name="_xlnm.Print_Area" localSheetId="5">Resumo_Edital_1!$A$2:$I$25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9" i="50" l="1"/>
  <c r="B59" i="50"/>
  <c r="L75" i="49"/>
  <c r="L74" i="49" s="1"/>
  <c r="D59" i="50" s="1"/>
  <c r="K75" i="49"/>
  <c r="L62" i="49"/>
  <c r="K62" i="49"/>
  <c r="L61" i="49"/>
  <c r="K61" i="49"/>
  <c r="L60" i="49" l="1"/>
  <c r="M70" i="50"/>
  <c r="F75" i="50"/>
  <c r="G75" i="50" s="1"/>
  <c r="H75" i="50" s="1"/>
  <c r="I75" i="50" s="1"/>
  <c r="J75" i="50" s="1"/>
  <c r="K75" i="50" s="1"/>
  <c r="M66" i="50"/>
  <c r="M65" i="50"/>
  <c r="M47" i="50"/>
  <c r="M48" i="50"/>
  <c r="M49" i="50"/>
  <c r="M50" i="50"/>
  <c r="M51" i="50"/>
  <c r="M52" i="50"/>
  <c r="M53" i="50"/>
  <c r="M54" i="50"/>
  <c r="M55" i="50"/>
  <c r="M56" i="50"/>
  <c r="M57" i="50"/>
  <c r="M61" i="50"/>
  <c r="M63" i="50"/>
  <c r="M64" i="50"/>
  <c r="M46" i="50"/>
  <c r="M23" i="50"/>
  <c r="M24" i="50"/>
  <c r="M25" i="50"/>
  <c r="M26" i="50"/>
  <c r="M27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18" i="50"/>
  <c r="M19" i="50"/>
  <c r="M20" i="50"/>
  <c r="M21" i="50"/>
  <c r="M22" i="50"/>
  <c r="M17" i="50"/>
  <c r="B41" i="50"/>
  <c r="C41" i="50"/>
  <c r="M62" i="50" l="1"/>
  <c r="M58" i="50"/>
  <c r="C65" i="50"/>
  <c r="B65" i="50"/>
  <c r="C63" i="50"/>
  <c r="B63" i="50"/>
  <c r="C61" i="50"/>
  <c r="B61" i="50"/>
  <c r="C57" i="50"/>
  <c r="B57" i="50"/>
  <c r="C55" i="50"/>
  <c r="B55" i="50"/>
  <c r="C53" i="50"/>
  <c r="B53" i="50"/>
  <c r="C51" i="50"/>
  <c r="B51" i="50"/>
  <c r="C49" i="50"/>
  <c r="B49" i="50"/>
  <c r="C47" i="50"/>
  <c r="B47" i="50"/>
  <c r="C45" i="50"/>
  <c r="B45" i="50"/>
  <c r="C43" i="50"/>
  <c r="B43" i="50"/>
  <c r="C39" i="50"/>
  <c r="B39" i="50"/>
  <c r="C37" i="50"/>
  <c r="B37" i="50"/>
  <c r="C35" i="50"/>
  <c r="B35" i="50"/>
  <c r="C33" i="50"/>
  <c r="B33" i="50"/>
  <c r="C31" i="50"/>
  <c r="B31" i="50"/>
  <c r="C29" i="50"/>
  <c r="B29" i="50"/>
  <c r="C27" i="50"/>
  <c r="B27" i="50"/>
  <c r="C25" i="50"/>
  <c r="B25" i="50"/>
  <c r="C23" i="50"/>
  <c r="B23" i="50"/>
  <c r="C21" i="50"/>
  <c r="B21" i="50"/>
  <c r="C19" i="50"/>
  <c r="B19" i="50"/>
  <c r="C17" i="50"/>
  <c r="B17" i="50"/>
  <c r="L73" i="49"/>
  <c r="L72" i="49"/>
  <c r="L71" i="49" s="1"/>
  <c r="K69" i="49"/>
  <c r="L69" i="49"/>
  <c r="L64" i="49"/>
  <c r="L50" i="49"/>
  <c r="K50" i="49"/>
  <c r="L41" i="49"/>
  <c r="K41" i="49"/>
  <c r="L35" i="49"/>
  <c r="K35" i="49"/>
  <c r="K29" i="49"/>
  <c r="L31" i="49"/>
  <c r="K31" i="49"/>
  <c r="L30" i="49"/>
  <c r="K30" i="49"/>
  <c r="L29" i="49"/>
  <c r="K22" i="49"/>
  <c r="K20" i="49"/>
  <c r="D57" i="50" l="1"/>
  <c r="N57" i="50" s="1"/>
  <c r="K83" i="49" l="1"/>
  <c r="K82" i="49"/>
  <c r="K81" i="49"/>
  <c r="K80" i="49"/>
  <c r="K77" i="49"/>
  <c r="K73" i="49"/>
  <c r="K72" i="49"/>
  <c r="K68" i="49"/>
  <c r="K64" i="49"/>
  <c r="K65" i="49"/>
  <c r="K66" i="49"/>
  <c r="K58" i="49"/>
  <c r="K55" i="49"/>
  <c r="K56" i="49"/>
  <c r="K51" i="49"/>
  <c r="K48" i="49"/>
  <c r="K47" i="49"/>
  <c r="K46" i="49"/>
  <c r="K44" i="49"/>
  <c r="K40" i="49"/>
  <c r="K42" i="49"/>
  <c r="K36" i="49"/>
  <c r="K37" i="49"/>
  <c r="K32" i="49"/>
  <c r="K23" i="49"/>
  <c r="K26" i="49"/>
  <c r="L83" i="49" l="1"/>
  <c r="L82" i="49"/>
  <c r="L81" i="49"/>
  <c r="L80" i="49"/>
  <c r="L77" i="49"/>
  <c r="L68" i="49"/>
  <c r="L66" i="49"/>
  <c r="L65" i="49"/>
  <c r="L58" i="49"/>
  <c r="L56" i="49"/>
  <c r="L55" i="49"/>
  <c r="L54" i="49" s="1"/>
  <c r="L51" i="49"/>
  <c r="L49" i="49" s="1"/>
  <c r="D43" i="50" s="1"/>
  <c r="N43" i="50" s="1"/>
  <c r="L47" i="49"/>
  <c r="L48" i="49"/>
  <c r="L46" i="49"/>
  <c r="L44" i="49"/>
  <c r="L43" i="49" s="1"/>
  <c r="D39" i="50" s="1"/>
  <c r="N39" i="50" s="1"/>
  <c r="L42" i="49"/>
  <c r="L40" i="49"/>
  <c r="L37" i="49"/>
  <c r="L36" i="49"/>
  <c r="L26" i="49"/>
  <c r="L20" i="49"/>
  <c r="L19" i="49" s="1"/>
  <c r="D19" i="50" s="1"/>
  <c r="N19" i="50" s="1"/>
  <c r="L63" i="49" l="1"/>
  <c r="L59" i="49" s="1"/>
  <c r="D51" i="50" s="1"/>
  <c r="L67" i="49"/>
  <c r="D53" i="50" s="1"/>
  <c r="N53" i="50" s="1"/>
  <c r="L53" i="49"/>
  <c r="D47" i="50" s="1"/>
  <c r="N47" i="50" s="1"/>
  <c r="L57" i="49"/>
  <c r="D49" i="50" s="1"/>
  <c r="N49" i="50" s="1"/>
  <c r="L52" i="49"/>
  <c r="L39" i="49"/>
  <c r="L38" i="49" s="1"/>
  <c r="L79" i="49"/>
  <c r="L78" i="49" s="1"/>
  <c r="D63" i="50" s="1"/>
  <c r="N63" i="50" s="1"/>
  <c r="L76" i="49"/>
  <c r="L70" i="49" s="1"/>
  <c r="D55" i="50" s="1"/>
  <c r="L45" i="49"/>
  <c r="D41" i="50" s="1"/>
  <c r="N41" i="50" s="1"/>
  <c r="L34" i="49"/>
  <c r="L25" i="49"/>
  <c r="D37" i="50" l="1"/>
  <c r="N37" i="50" s="1"/>
  <c r="N51" i="50"/>
  <c r="D65" i="50"/>
  <c r="N65" i="50" s="1"/>
  <c r="N55" i="50"/>
  <c r="D61" i="50"/>
  <c r="N61" i="50" s="1"/>
  <c r="D35" i="50"/>
  <c r="N35" i="50" s="1"/>
  <c r="L33" i="49"/>
  <c r="D31" i="50" s="1"/>
  <c r="N31" i="50" s="1"/>
  <c r="D33" i="50"/>
  <c r="N33" i="50" s="1"/>
  <c r="L24" i="49"/>
  <c r="D23" i="50" s="1"/>
  <c r="N23" i="50" s="1"/>
  <c r="D25" i="50"/>
  <c r="N25" i="50" s="1"/>
  <c r="D45" i="50" l="1"/>
  <c r="N45" i="50" s="1"/>
  <c r="H72" i="50"/>
  <c r="F71" i="50"/>
  <c r="K71" i="50"/>
  <c r="L22" i="49"/>
  <c r="H71" i="50" l="1"/>
  <c r="F72" i="50"/>
  <c r="F77" i="50" s="1"/>
  <c r="F76" i="50"/>
  <c r="K72" i="50"/>
  <c r="L23" i="49" l="1"/>
  <c r="L21" i="49" s="1"/>
  <c r="L18" i="49" l="1"/>
  <c r="D17" i="50" s="1"/>
  <c r="N17" i="50" s="1"/>
  <c r="D21" i="50"/>
  <c r="N21" i="50" s="1"/>
  <c r="J72" i="50"/>
  <c r="J71" i="50"/>
  <c r="L32" i="49"/>
  <c r="L28" i="49" s="1"/>
  <c r="L27" i="49" s="1"/>
  <c r="Q24" i="49" l="1"/>
  <c r="Q22" i="49"/>
  <c r="Q84" i="49"/>
  <c r="D29" i="50" l="1"/>
  <c r="N29" i="50" s="1"/>
  <c r="I71" i="50"/>
  <c r="G72" i="50"/>
  <c r="G77" i="50" s="1"/>
  <c r="H77" i="50" s="1"/>
  <c r="G71" i="50"/>
  <c r="Q32" i="49"/>
  <c r="Q49" i="49"/>
  <c r="Q21" i="49"/>
  <c r="D27" i="50" l="1"/>
  <c r="N27" i="50" s="1"/>
  <c r="L85" i="49"/>
  <c r="I72" i="50"/>
  <c r="I77" i="50" s="1"/>
  <c r="J77" i="50" s="1"/>
  <c r="K77" i="50" s="1"/>
  <c r="G76" i="50"/>
  <c r="H76" i="50" s="1"/>
  <c r="I76" i="50" s="1"/>
  <c r="J76" i="50" s="1"/>
  <c r="K76" i="50" s="1"/>
  <c r="Q27" i="49"/>
  <c r="Q28" i="49"/>
  <c r="D67" i="50" l="1"/>
  <c r="I74" i="50" s="1"/>
  <c r="Q85" i="49"/>
  <c r="G74" i="50" l="1"/>
  <c r="H74" i="50"/>
  <c r="K74" i="50"/>
  <c r="J74" i="50"/>
  <c r="F74" i="50"/>
  <c r="F79" i="50" s="1"/>
  <c r="D584" i="3"/>
  <c r="D583" i="3"/>
  <c r="D582" i="3"/>
  <c r="D581" i="3"/>
  <c r="D580" i="3"/>
  <c r="D579" i="3"/>
  <c r="D578" i="3"/>
  <c r="D577" i="3"/>
  <c r="D576" i="3"/>
  <c r="D575" i="3"/>
  <c r="D574" i="3"/>
  <c r="D573" i="3"/>
  <c r="D572" i="3"/>
  <c r="D571" i="3"/>
  <c r="D570" i="3"/>
  <c r="D569" i="3"/>
  <c r="D568" i="3"/>
  <c r="D567" i="3"/>
  <c r="D566" i="3"/>
  <c r="D565" i="3"/>
  <c r="D564" i="3"/>
  <c r="D563" i="3"/>
  <c r="D562" i="3"/>
  <c r="D561" i="3"/>
  <c r="D560" i="3"/>
  <c r="D559" i="3"/>
  <c r="D558" i="3"/>
  <c r="D557" i="3"/>
  <c r="D556" i="3"/>
  <c r="D555" i="3"/>
  <c r="D553" i="3"/>
  <c r="E553" i="3" s="1"/>
  <c r="D552" i="3"/>
  <c r="D551" i="3"/>
  <c r="D550" i="3"/>
  <c r="D549" i="3"/>
  <c r="D548" i="3"/>
  <c r="D547" i="3"/>
  <c r="D546" i="3"/>
  <c r="D545" i="3"/>
  <c r="D544" i="3"/>
  <c r="D543" i="3"/>
  <c r="D542" i="3"/>
  <c r="D541" i="3"/>
  <c r="D540" i="3"/>
  <c r="D539" i="3"/>
  <c r="D538" i="3"/>
  <c r="D537" i="3"/>
  <c r="D536" i="3"/>
  <c r="D535" i="3"/>
  <c r="D534" i="3"/>
  <c r="D533" i="3"/>
  <c r="D532" i="3"/>
  <c r="D531" i="3"/>
  <c r="D530" i="3"/>
  <c r="D529" i="3"/>
  <c r="D528" i="3"/>
  <c r="D527" i="3"/>
  <c r="D526" i="3"/>
  <c r="D525" i="3"/>
  <c r="D524" i="3"/>
  <c r="D523" i="3"/>
  <c r="D521" i="3"/>
  <c r="D520" i="3"/>
  <c r="D519" i="3"/>
  <c r="D518" i="3"/>
  <c r="D517" i="3"/>
  <c r="D516" i="3"/>
  <c r="D515" i="3"/>
  <c r="D514" i="3"/>
  <c r="D513" i="3"/>
  <c r="D512" i="3"/>
  <c r="D511" i="3"/>
  <c r="D510" i="3"/>
  <c r="D509" i="3"/>
  <c r="D508" i="3"/>
  <c r="D507" i="3"/>
  <c r="D505" i="3"/>
  <c r="D504" i="3"/>
  <c r="D503" i="3"/>
  <c r="D502" i="3"/>
  <c r="D501" i="3"/>
  <c r="D500" i="3"/>
  <c r="D499" i="3"/>
  <c r="D498" i="3"/>
  <c r="D497" i="3"/>
  <c r="D496" i="3"/>
  <c r="D495" i="3"/>
  <c r="D494" i="3"/>
  <c r="D493" i="3"/>
  <c r="D492" i="3"/>
  <c r="D491" i="3"/>
  <c r="D490" i="3"/>
  <c r="D489" i="3"/>
  <c r="D488" i="3"/>
  <c r="D487" i="3"/>
  <c r="D486" i="3"/>
  <c r="D485" i="3"/>
  <c r="D484" i="3"/>
  <c r="D483" i="3"/>
  <c r="D482" i="3"/>
  <c r="D480" i="3"/>
  <c r="E480" i="3" s="1"/>
  <c r="D479" i="3"/>
  <c r="D478" i="3"/>
  <c r="D477" i="3"/>
  <c r="D476" i="3"/>
  <c r="D475" i="3"/>
  <c r="D474" i="3"/>
  <c r="D473" i="3"/>
  <c r="D472" i="3"/>
  <c r="D471" i="3"/>
  <c r="D470" i="3"/>
  <c r="D469" i="3"/>
  <c r="D468" i="3"/>
  <c r="D467" i="3"/>
  <c r="D466" i="3"/>
  <c r="D465" i="3"/>
  <c r="D464" i="3"/>
  <c r="D463" i="3"/>
  <c r="D462" i="3"/>
  <c r="D461" i="3"/>
  <c r="D460" i="3"/>
  <c r="D459" i="3"/>
  <c r="D458" i="3"/>
  <c r="D457" i="3"/>
  <c r="D456" i="3"/>
  <c r="D455" i="3"/>
  <c r="D454" i="3"/>
  <c r="D453" i="3"/>
  <c r="D452" i="3"/>
  <c r="D451" i="3"/>
  <c r="D450" i="3"/>
  <c r="D448" i="3"/>
  <c r="D447" i="3"/>
  <c r="D446" i="3"/>
  <c r="D445" i="3"/>
  <c r="D443" i="3"/>
  <c r="D442" i="3"/>
  <c r="D441" i="3"/>
  <c r="D440" i="3"/>
  <c r="D439" i="3"/>
  <c r="D438" i="3"/>
  <c r="D437" i="3"/>
  <c r="D436" i="3"/>
  <c r="D434" i="3"/>
  <c r="D433" i="3"/>
  <c r="D432" i="3"/>
  <c r="D431" i="3"/>
  <c r="D430" i="3"/>
  <c r="D429" i="3"/>
  <c r="D428" i="3"/>
  <c r="D427" i="3"/>
  <c r="D426" i="3"/>
  <c r="D425" i="3"/>
  <c r="D424" i="3"/>
  <c r="D423" i="3"/>
  <c r="D422" i="3"/>
  <c r="D421" i="3"/>
  <c r="D420" i="3"/>
  <c r="D419" i="3"/>
  <c r="D418" i="3"/>
  <c r="D417" i="3"/>
  <c r="D416" i="3"/>
  <c r="D415" i="3"/>
  <c r="D414" i="3"/>
  <c r="D412" i="3"/>
  <c r="D411" i="3"/>
  <c r="D410" i="3"/>
  <c r="D409" i="3"/>
  <c r="D408" i="3"/>
  <c r="D407" i="3"/>
  <c r="D406" i="3"/>
  <c r="D405" i="3"/>
  <c r="D404" i="3"/>
  <c r="D403" i="3"/>
  <c r="D402" i="3"/>
  <c r="D401" i="3"/>
  <c r="D400" i="3"/>
  <c r="D399" i="3"/>
  <c r="D398" i="3"/>
  <c r="D397" i="3"/>
  <c r="D396" i="3"/>
  <c r="D395" i="3"/>
  <c r="D394" i="3"/>
  <c r="D393" i="3"/>
  <c r="D392" i="3"/>
  <c r="D391" i="3"/>
  <c r="D390" i="3"/>
  <c r="D389" i="3"/>
  <c r="D388" i="3"/>
  <c r="D387" i="3"/>
  <c r="D385" i="3"/>
  <c r="D53" i="5" s="1"/>
  <c r="D384" i="3"/>
  <c r="D383" i="3"/>
  <c r="D382" i="3"/>
  <c r="D381" i="3"/>
  <c r="D380" i="3"/>
  <c r="D379" i="3"/>
  <c r="D377" i="3"/>
  <c r="D376" i="3"/>
  <c r="D374" i="3"/>
  <c r="D373" i="3"/>
  <c r="D372" i="3"/>
  <c r="D371" i="3"/>
  <c r="D370" i="3"/>
  <c r="D369" i="3"/>
  <c r="D368" i="3"/>
  <c r="D367" i="3"/>
  <c r="D366" i="3"/>
  <c r="D52" i="5" s="1"/>
  <c r="D365" i="3"/>
  <c r="D364" i="3"/>
  <c r="D363" i="3"/>
  <c r="D362" i="3"/>
  <c r="D361" i="3"/>
  <c r="D359" i="3"/>
  <c r="D358" i="3"/>
  <c r="D357" i="3"/>
  <c r="D356" i="3"/>
  <c r="D355" i="3"/>
  <c r="D354" i="3"/>
  <c r="D353" i="3"/>
  <c r="D351" i="3"/>
  <c r="D350" i="3"/>
  <c r="D349" i="3"/>
  <c r="D348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D331" i="3"/>
  <c r="D329" i="3"/>
  <c r="D328" i="3"/>
  <c r="D327" i="3"/>
  <c r="D325" i="3"/>
  <c r="D324" i="3"/>
  <c r="D323" i="3"/>
  <c r="D321" i="3"/>
  <c r="E321" i="3" s="1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6" i="3"/>
  <c r="D305" i="3"/>
  <c r="D304" i="3"/>
  <c r="D302" i="3"/>
  <c r="E302" i="3" s="1"/>
  <c r="D301" i="3"/>
  <c r="D300" i="3"/>
  <c r="D299" i="3"/>
  <c r="D298" i="3"/>
  <c r="D297" i="3"/>
  <c r="D296" i="3"/>
  <c r="D295" i="3"/>
  <c r="D294" i="3"/>
  <c r="D293" i="3"/>
  <c r="D292" i="3"/>
  <c r="D291" i="3"/>
  <c r="D290" i="3"/>
  <c r="D289" i="3"/>
  <c r="D288" i="3"/>
  <c r="D287" i="3"/>
  <c r="D286" i="3"/>
  <c r="D285" i="3"/>
  <c r="D284" i="3"/>
  <c r="D283" i="3"/>
  <c r="D282" i="3"/>
  <c r="D281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6" i="3"/>
  <c r="D265" i="3"/>
  <c r="D264" i="3"/>
  <c r="D263" i="3"/>
  <c r="D262" i="3"/>
  <c r="D261" i="3"/>
  <c r="D260" i="3"/>
  <c r="D259" i="3"/>
  <c r="D258" i="3"/>
  <c r="D257" i="3"/>
  <c r="D255" i="3"/>
  <c r="D36" i="5" s="1"/>
  <c r="D254" i="3"/>
  <c r="D253" i="3"/>
  <c r="D252" i="3"/>
  <c r="D25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0" i="3"/>
  <c r="D229" i="3"/>
  <c r="D228" i="3"/>
  <c r="D227" i="3"/>
  <c r="D226" i="3"/>
  <c r="D225" i="3"/>
  <c r="D224" i="3"/>
  <c r="D222" i="3"/>
  <c r="D221" i="3"/>
  <c r="D220" i="3"/>
  <c r="D219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3" i="3"/>
  <c r="E83" i="3" s="1"/>
  <c r="D82" i="3"/>
  <c r="D81" i="3"/>
  <c r="D80" i="3"/>
  <c r="D79" i="3"/>
  <c r="D78" i="3"/>
  <c r="D77" i="3"/>
  <c r="D76" i="3"/>
  <c r="D75" i="3"/>
  <c r="D74" i="3"/>
  <c r="D73" i="3"/>
  <c r="D72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1" i="3"/>
  <c r="D30" i="3"/>
  <c r="D29" i="3"/>
  <c r="D27" i="3"/>
  <c r="E27" i="3" s="1"/>
  <c r="D26" i="3"/>
  <c r="D25" i="3"/>
  <c r="D24" i="3"/>
  <c r="D23" i="3"/>
  <c r="D22" i="3"/>
  <c r="D20" i="3"/>
  <c r="D19" i="3"/>
  <c r="D18" i="3"/>
  <c r="D16" i="3"/>
  <c r="D15" i="3"/>
  <c r="D13" i="3"/>
  <c r="D12" i="3"/>
  <c r="D11" i="3"/>
  <c r="S584" i="3"/>
  <c r="S583" i="3"/>
  <c r="S582" i="3"/>
  <c r="S581" i="3"/>
  <c r="S580" i="3"/>
  <c r="S579" i="3"/>
  <c r="S578" i="3"/>
  <c r="S577" i="3"/>
  <c r="S576" i="3"/>
  <c r="S575" i="3"/>
  <c r="S574" i="3"/>
  <c r="S573" i="3"/>
  <c r="S572" i="3"/>
  <c r="S571" i="3"/>
  <c r="S570" i="3"/>
  <c r="S569" i="3"/>
  <c r="S568" i="3"/>
  <c r="S567" i="3"/>
  <c r="S566" i="3"/>
  <c r="S565" i="3"/>
  <c r="S564" i="3"/>
  <c r="S563" i="3"/>
  <c r="S562" i="3"/>
  <c r="S561" i="3"/>
  <c r="S560" i="3"/>
  <c r="S559" i="3"/>
  <c r="S558" i="3"/>
  <c r="S557" i="3"/>
  <c r="S556" i="3"/>
  <c r="S555" i="3"/>
  <c r="S554" i="3"/>
  <c r="S553" i="3"/>
  <c r="S552" i="3"/>
  <c r="S551" i="3"/>
  <c r="S550" i="3"/>
  <c r="S549" i="3"/>
  <c r="S548" i="3"/>
  <c r="S547" i="3"/>
  <c r="S546" i="3"/>
  <c r="S545" i="3"/>
  <c r="S544" i="3"/>
  <c r="S543" i="3"/>
  <c r="S542" i="3"/>
  <c r="S541" i="3"/>
  <c r="S540" i="3"/>
  <c r="S539" i="3"/>
  <c r="S538" i="3"/>
  <c r="S537" i="3"/>
  <c r="S536" i="3"/>
  <c r="S535" i="3"/>
  <c r="S534" i="3"/>
  <c r="S533" i="3"/>
  <c r="S532" i="3"/>
  <c r="S531" i="3"/>
  <c r="S530" i="3"/>
  <c r="S529" i="3"/>
  <c r="S528" i="3"/>
  <c r="S527" i="3"/>
  <c r="S526" i="3"/>
  <c r="S525" i="3"/>
  <c r="S524" i="3"/>
  <c r="S523" i="3"/>
  <c r="S522" i="3"/>
  <c r="S521" i="3"/>
  <c r="S520" i="3"/>
  <c r="S519" i="3"/>
  <c r="S518" i="3"/>
  <c r="S517" i="3"/>
  <c r="S516" i="3"/>
  <c r="S515" i="3"/>
  <c r="S514" i="3"/>
  <c r="S513" i="3"/>
  <c r="S512" i="3"/>
  <c r="S511" i="3"/>
  <c r="S510" i="3"/>
  <c r="S509" i="3"/>
  <c r="S508" i="3"/>
  <c r="S507" i="3"/>
  <c r="S506" i="3"/>
  <c r="S505" i="3"/>
  <c r="S504" i="3"/>
  <c r="S503" i="3"/>
  <c r="S502" i="3"/>
  <c r="S501" i="3"/>
  <c r="S500" i="3"/>
  <c r="S499" i="3"/>
  <c r="S498" i="3"/>
  <c r="S497" i="3"/>
  <c r="S496" i="3"/>
  <c r="S495" i="3"/>
  <c r="S494" i="3"/>
  <c r="S493" i="3"/>
  <c r="S492" i="3"/>
  <c r="S491" i="3"/>
  <c r="S490" i="3"/>
  <c r="S489" i="3"/>
  <c r="S488" i="3"/>
  <c r="S487" i="3"/>
  <c r="S486" i="3"/>
  <c r="S485" i="3"/>
  <c r="S484" i="3"/>
  <c r="S483" i="3"/>
  <c r="S482" i="3"/>
  <c r="S481" i="3"/>
  <c r="S480" i="3"/>
  <c r="S479" i="3"/>
  <c r="S478" i="3"/>
  <c r="S477" i="3"/>
  <c r="S476" i="3"/>
  <c r="S475" i="3"/>
  <c r="S474" i="3"/>
  <c r="S473" i="3"/>
  <c r="S472" i="3"/>
  <c r="S471" i="3"/>
  <c r="S470" i="3"/>
  <c r="S469" i="3"/>
  <c r="S468" i="3"/>
  <c r="S467" i="3"/>
  <c r="S466" i="3"/>
  <c r="S465" i="3"/>
  <c r="S464" i="3"/>
  <c r="S463" i="3"/>
  <c r="S462" i="3"/>
  <c r="S461" i="3"/>
  <c r="S460" i="3"/>
  <c r="S459" i="3"/>
  <c r="S458" i="3"/>
  <c r="S457" i="3"/>
  <c r="S456" i="3"/>
  <c r="S455" i="3"/>
  <c r="S454" i="3"/>
  <c r="S453" i="3"/>
  <c r="S452" i="3"/>
  <c r="S451" i="3"/>
  <c r="S450" i="3"/>
  <c r="S449" i="3"/>
  <c r="S448" i="3"/>
  <c r="S447" i="3"/>
  <c r="S446" i="3"/>
  <c r="S445" i="3"/>
  <c r="S444" i="3"/>
  <c r="S443" i="3"/>
  <c r="S442" i="3"/>
  <c r="S441" i="3"/>
  <c r="S440" i="3"/>
  <c r="S439" i="3"/>
  <c r="S438" i="3"/>
  <c r="S437" i="3"/>
  <c r="S436" i="3"/>
  <c r="S435" i="3"/>
  <c r="S434" i="3"/>
  <c r="S433" i="3"/>
  <c r="S432" i="3"/>
  <c r="S431" i="3"/>
  <c r="S430" i="3"/>
  <c r="S429" i="3"/>
  <c r="S428" i="3"/>
  <c r="S427" i="3"/>
  <c r="S426" i="3"/>
  <c r="S425" i="3"/>
  <c r="S424" i="3"/>
  <c r="S423" i="3"/>
  <c r="S422" i="3"/>
  <c r="S421" i="3"/>
  <c r="S420" i="3"/>
  <c r="S419" i="3"/>
  <c r="S418" i="3"/>
  <c r="S417" i="3"/>
  <c r="S416" i="3"/>
  <c r="S415" i="3"/>
  <c r="S414" i="3"/>
  <c r="S413" i="3"/>
  <c r="S412" i="3"/>
  <c r="S411" i="3"/>
  <c r="S410" i="3"/>
  <c r="S409" i="3"/>
  <c r="S408" i="3"/>
  <c r="S407" i="3"/>
  <c r="S406" i="3"/>
  <c r="S405" i="3"/>
  <c r="S404" i="3"/>
  <c r="S403" i="3"/>
  <c r="S402" i="3"/>
  <c r="S401" i="3"/>
  <c r="S400" i="3"/>
  <c r="S399" i="3"/>
  <c r="S398" i="3"/>
  <c r="S397" i="3"/>
  <c r="S396" i="3"/>
  <c r="S395" i="3"/>
  <c r="S394" i="3"/>
  <c r="S393" i="3"/>
  <c r="S392" i="3"/>
  <c r="S391" i="3"/>
  <c r="S390" i="3"/>
  <c r="S389" i="3"/>
  <c r="S388" i="3"/>
  <c r="S387" i="3"/>
  <c r="S386" i="3"/>
  <c r="S385" i="3"/>
  <c r="S384" i="3"/>
  <c r="S383" i="3"/>
  <c r="S382" i="3"/>
  <c r="S381" i="3"/>
  <c r="S380" i="3"/>
  <c r="S379" i="3"/>
  <c r="S378" i="3"/>
  <c r="S377" i="3"/>
  <c r="S376" i="3"/>
  <c r="S375" i="3"/>
  <c r="S374" i="3"/>
  <c r="S373" i="3"/>
  <c r="S372" i="3"/>
  <c r="S371" i="3"/>
  <c r="S370" i="3"/>
  <c r="S369" i="3"/>
  <c r="S368" i="3"/>
  <c r="S367" i="3"/>
  <c r="S366" i="3"/>
  <c r="S365" i="3"/>
  <c r="S364" i="3"/>
  <c r="S363" i="3"/>
  <c r="S362" i="3"/>
  <c r="S361" i="3"/>
  <c r="S360" i="3"/>
  <c r="S359" i="3"/>
  <c r="S358" i="3"/>
  <c r="S357" i="3"/>
  <c r="S356" i="3"/>
  <c r="S355" i="3"/>
  <c r="S354" i="3"/>
  <c r="S353" i="3"/>
  <c r="S352" i="3"/>
  <c r="S351" i="3"/>
  <c r="S350" i="3"/>
  <c r="S349" i="3"/>
  <c r="S348" i="3"/>
  <c r="S347" i="3"/>
  <c r="S346" i="3"/>
  <c r="S345" i="3"/>
  <c r="S344" i="3"/>
  <c r="S343" i="3"/>
  <c r="S342" i="3"/>
  <c r="S341" i="3"/>
  <c r="S340" i="3"/>
  <c r="S339" i="3"/>
  <c r="S338" i="3"/>
  <c r="S337" i="3"/>
  <c r="S336" i="3"/>
  <c r="S335" i="3"/>
  <c r="S334" i="3"/>
  <c r="S333" i="3"/>
  <c r="S332" i="3"/>
  <c r="S331" i="3"/>
  <c r="S330" i="3"/>
  <c r="S329" i="3"/>
  <c r="S328" i="3"/>
  <c r="S327" i="3"/>
  <c r="S326" i="3"/>
  <c r="S325" i="3"/>
  <c r="S324" i="3"/>
  <c r="S323" i="3"/>
  <c r="S322" i="3"/>
  <c r="S321" i="3"/>
  <c r="S320" i="3"/>
  <c r="S319" i="3"/>
  <c r="S318" i="3"/>
  <c r="S317" i="3"/>
  <c r="S316" i="3"/>
  <c r="S315" i="3"/>
  <c r="S314" i="3"/>
  <c r="S313" i="3"/>
  <c r="S312" i="3"/>
  <c r="S311" i="3"/>
  <c r="S310" i="3"/>
  <c r="S309" i="3"/>
  <c r="S308" i="3"/>
  <c r="S307" i="3"/>
  <c r="S306" i="3"/>
  <c r="S305" i="3"/>
  <c r="S304" i="3"/>
  <c r="S303" i="3"/>
  <c r="S302" i="3"/>
  <c r="S301" i="3"/>
  <c r="S300" i="3"/>
  <c r="S299" i="3"/>
  <c r="S298" i="3"/>
  <c r="S297" i="3"/>
  <c r="S296" i="3"/>
  <c r="S295" i="3"/>
  <c r="S294" i="3"/>
  <c r="S293" i="3"/>
  <c r="S292" i="3"/>
  <c r="S291" i="3"/>
  <c r="S290" i="3"/>
  <c r="S289" i="3"/>
  <c r="S288" i="3"/>
  <c r="S287" i="3"/>
  <c r="S286" i="3"/>
  <c r="S285" i="3"/>
  <c r="S284" i="3"/>
  <c r="S283" i="3"/>
  <c r="S282" i="3"/>
  <c r="S281" i="3"/>
  <c r="S280" i="3"/>
  <c r="S279" i="3"/>
  <c r="S278" i="3"/>
  <c r="S277" i="3"/>
  <c r="S276" i="3"/>
  <c r="S275" i="3"/>
  <c r="S274" i="3"/>
  <c r="S273" i="3"/>
  <c r="S272" i="3"/>
  <c r="S271" i="3"/>
  <c r="S270" i="3"/>
  <c r="S269" i="3"/>
  <c r="S268" i="3"/>
  <c r="S267" i="3"/>
  <c r="S266" i="3"/>
  <c r="S265" i="3"/>
  <c r="S264" i="3"/>
  <c r="S263" i="3"/>
  <c r="S262" i="3"/>
  <c r="S261" i="3"/>
  <c r="S260" i="3"/>
  <c r="S259" i="3"/>
  <c r="S258" i="3"/>
  <c r="S257" i="3"/>
  <c r="S256" i="3"/>
  <c r="S255" i="3"/>
  <c r="S254" i="3"/>
  <c r="S253" i="3"/>
  <c r="S252" i="3"/>
  <c r="S251" i="3"/>
  <c r="S250" i="3"/>
  <c r="S249" i="3"/>
  <c r="S248" i="3"/>
  <c r="S247" i="3"/>
  <c r="S246" i="3"/>
  <c r="S245" i="3"/>
  <c r="S244" i="3"/>
  <c r="S243" i="3"/>
  <c r="S242" i="3"/>
  <c r="S241" i="3"/>
  <c r="S240" i="3"/>
  <c r="S239" i="3"/>
  <c r="S238" i="3"/>
  <c r="S237" i="3"/>
  <c r="S236" i="3"/>
  <c r="S235" i="3"/>
  <c r="S234" i="3"/>
  <c r="S233" i="3"/>
  <c r="S232" i="3"/>
  <c r="S231" i="3"/>
  <c r="S230" i="3"/>
  <c r="S229" i="3"/>
  <c r="S228" i="3"/>
  <c r="S227" i="3"/>
  <c r="S226" i="3"/>
  <c r="S225" i="3"/>
  <c r="S224" i="3"/>
  <c r="S223" i="3"/>
  <c r="S222" i="3"/>
  <c r="S221" i="3"/>
  <c r="S220" i="3"/>
  <c r="S219" i="3"/>
  <c r="S218" i="3"/>
  <c r="S217" i="3"/>
  <c r="S216" i="3"/>
  <c r="S215" i="3"/>
  <c r="S214" i="3"/>
  <c r="S213" i="3"/>
  <c r="S212" i="3"/>
  <c r="S211" i="3"/>
  <c r="S210" i="3"/>
  <c r="S209" i="3"/>
  <c r="S208" i="3"/>
  <c r="S207" i="3"/>
  <c r="S206" i="3"/>
  <c r="S205" i="3"/>
  <c r="S204" i="3"/>
  <c r="S203" i="3"/>
  <c r="S202" i="3"/>
  <c r="S201" i="3"/>
  <c r="S200" i="3"/>
  <c r="S199" i="3"/>
  <c r="S198" i="3"/>
  <c r="S197" i="3"/>
  <c r="S196" i="3"/>
  <c r="S195" i="3"/>
  <c r="S194" i="3"/>
  <c r="S193" i="3"/>
  <c r="S192" i="3"/>
  <c r="S191" i="3"/>
  <c r="S190" i="3"/>
  <c r="S189" i="3"/>
  <c r="S188" i="3"/>
  <c r="S187" i="3"/>
  <c r="S186" i="3"/>
  <c r="S185" i="3"/>
  <c r="S184" i="3"/>
  <c r="S183" i="3"/>
  <c r="S182" i="3"/>
  <c r="S181" i="3"/>
  <c r="S180" i="3"/>
  <c r="S179" i="3"/>
  <c r="S178" i="3"/>
  <c r="S177" i="3"/>
  <c r="S176" i="3"/>
  <c r="S175" i="3"/>
  <c r="S174" i="3"/>
  <c r="S173" i="3"/>
  <c r="S172" i="3"/>
  <c r="S171" i="3"/>
  <c r="S170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2" i="3"/>
  <c r="S111" i="3"/>
  <c r="S110" i="3"/>
  <c r="S109" i="3"/>
  <c r="S108" i="3"/>
  <c r="S107" i="3"/>
  <c r="S106" i="3"/>
  <c r="S105" i="3"/>
  <c r="S104" i="3"/>
  <c r="S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F554" i="3"/>
  <c r="F553" i="3"/>
  <c r="F522" i="3"/>
  <c r="F506" i="3"/>
  <c r="F481" i="3"/>
  <c r="F480" i="3"/>
  <c r="F449" i="3"/>
  <c r="F444" i="3"/>
  <c r="F435" i="3"/>
  <c r="F413" i="3"/>
  <c r="F386" i="3"/>
  <c r="F385" i="3"/>
  <c r="F378" i="3"/>
  <c r="F375" i="3"/>
  <c r="F360" i="3"/>
  <c r="F352" i="3"/>
  <c r="F347" i="3"/>
  <c r="F330" i="3"/>
  <c r="F326" i="3"/>
  <c r="F322" i="3"/>
  <c r="F321" i="3"/>
  <c r="F307" i="3"/>
  <c r="F303" i="3"/>
  <c r="F302" i="3"/>
  <c r="F280" i="3"/>
  <c r="F267" i="3"/>
  <c r="F256" i="3"/>
  <c r="F255" i="3"/>
  <c r="F231" i="3"/>
  <c r="F223" i="3"/>
  <c r="F218" i="3"/>
  <c r="F190" i="3"/>
  <c r="D51" i="5"/>
  <c r="D41" i="5"/>
  <c r="F102" i="3"/>
  <c r="D21" i="5"/>
  <c r="F84" i="3"/>
  <c r="F83" i="3"/>
  <c r="F71" i="3"/>
  <c r="F32" i="3"/>
  <c r="F28" i="3"/>
  <c r="F27" i="3"/>
  <c r="F21" i="3"/>
  <c r="F17" i="3"/>
  <c r="F14" i="3"/>
  <c r="D10" i="3"/>
  <c r="F565" i="3"/>
  <c r="K565" i="3" s="1"/>
  <c r="F544" i="3"/>
  <c r="K544" i="3" s="1"/>
  <c r="F516" i="3"/>
  <c r="K516" i="3" s="1"/>
  <c r="F400" i="3"/>
  <c r="K400" i="3" s="1"/>
  <c r="F398" i="3"/>
  <c r="K398" i="3" s="1"/>
  <c r="F397" i="3"/>
  <c r="K397" i="3" s="1"/>
  <c r="F396" i="3"/>
  <c r="K396" i="3" s="1"/>
  <c r="F391" i="3"/>
  <c r="K391" i="3" s="1"/>
  <c r="F388" i="3"/>
  <c r="K388" i="3" s="1"/>
  <c r="F387" i="3"/>
  <c r="K387" i="3" s="1"/>
  <c r="F373" i="3"/>
  <c r="K373" i="3" s="1"/>
  <c r="F295" i="3"/>
  <c r="K295" i="3" s="1"/>
  <c r="F284" i="3"/>
  <c r="K284" i="3" s="1"/>
  <c r="F266" i="3"/>
  <c r="K266" i="3" s="1"/>
  <c r="F73" i="3"/>
  <c r="K73" i="3" s="1"/>
  <c r="F34" i="3"/>
  <c r="K34" i="3" s="1"/>
  <c r="B4" i="4"/>
  <c r="G4" i="5"/>
  <c r="B4" i="5"/>
  <c r="G3" i="5"/>
  <c r="B3" i="5"/>
  <c r="G4" i="6"/>
  <c r="G3" i="6"/>
  <c r="B4" i="6"/>
  <c r="B3" i="6"/>
  <c r="G16" i="6"/>
  <c r="D65" i="5"/>
  <c r="O24" i="4"/>
  <c r="B23" i="4"/>
  <c r="O22" i="4"/>
  <c r="O20" i="4"/>
  <c r="B19" i="4"/>
  <c r="O18" i="4"/>
  <c r="B17" i="4"/>
  <c r="O16" i="4"/>
  <c r="B15" i="4"/>
  <c r="O14" i="4"/>
  <c r="B13" i="4"/>
  <c r="O12" i="4"/>
  <c r="B11" i="4"/>
  <c r="O10" i="4"/>
  <c r="B9" i="4"/>
  <c r="B5" i="4"/>
  <c r="K585" i="3"/>
  <c r="R508" i="3"/>
  <c r="R490" i="3"/>
  <c r="R486" i="3"/>
  <c r="R485" i="3"/>
  <c r="R483" i="3"/>
  <c r="R482" i="3"/>
  <c r="R447" i="3"/>
  <c r="R445" i="3"/>
  <c r="R440" i="3"/>
  <c r="R436" i="3"/>
  <c r="D56" i="5"/>
  <c r="R432" i="3"/>
  <c r="R422" i="3"/>
  <c r="R414" i="3"/>
  <c r="R406" i="3"/>
  <c r="R403" i="3"/>
  <c r="R394" i="3"/>
  <c r="R393" i="3"/>
  <c r="R335" i="3"/>
  <c r="R334" i="3"/>
  <c r="R332" i="3"/>
  <c r="R331" i="3"/>
  <c r="O326" i="3"/>
  <c r="R324" i="3"/>
  <c r="R323" i="3"/>
  <c r="R314" i="3"/>
  <c r="R313" i="3"/>
  <c r="R306" i="3"/>
  <c r="R304" i="3"/>
  <c r="R297" i="3"/>
  <c r="R296" i="3"/>
  <c r="R285" i="3"/>
  <c r="R261" i="3"/>
  <c r="R258" i="3"/>
  <c r="R230" i="3"/>
  <c r="R224" i="3"/>
  <c r="R212" i="3"/>
  <c r="R211" i="3"/>
  <c r="R210" i="3"/>
  <c r="R209" i="3"/>
  <c r="R208" i="3"/>
  <c r="R207" i="3"/>
  <c r="R206" i="3"/>
  <c r="R204" i="3"/>
  <c r="R198" i="3"/>
  <c r="R197" i="3"/>
  <c r="R196" i="3"/>
  <c r="R195" i="3"/>
  <c r="R194" i="3"/>
  <c r="R187" i="3"/>
  <c r="R186" i="3"/>
  <c r="R171" i="3"/>
  <c r="R170" i="3"/>
  <c r="R169" i="3"/>
  <c r="R168" i="3"/>
  <c r="R167" i="3"/>
  <c r="R166" i="3"/>
  <c r="R165" i="3"/>
  <c r="R164" i="3"/>
  <c r="R131" i="3"/>
  <c r="R130" i="3"/>
  <c r="R129" i="3"/>
  <c r="R127" i="3"/>
  <c r="R119" i="3"/>
  <c r="R112" i="3"/>
  <c r="R111" i="3"/>
  <c r="R110" i="3"/>
  <c r="R109" i="3"/>
  <c r="R108" i="3"/>
  <c r="R107" i="3"/>
  <c r="R106" i="3"/>
  <c r="R96" i="3"/>
  <c r="R93" i="3"/>
  <c r="R92" i="3"/>
  <c r="R90" i="3"/>
  <c r="R88" i="3"/>
  <c r="R77" i="3"/>
  <c r="R75" i="3"/>
  <c r="R74" i="3"/>
  <c r="R73" i="3"/>
  <c r="R72" i="3"/>
  <c r="R59" i="3"/>
  <c r="R58" i="3"/>
  <c r="R36" i="3"/>
  <c r="F403" i="3"/>
  <c r="K403" i="3" s="1"/>
  <c r="F187" i="3"/>
  <c r="K187" i="3" s="1"/>
  <c r="F237" i="3"/>
  <c r="K237" i="3" s="1"/>
  <c r="F316" i="3"/>
  <c r="K316" i="3" s="1"/>
  <c r="F287" i="3"/>
  <c r="K287" i="3" s="1"/>
  <c r="F299" i="3"/>
  <c r="K299" i="3" s="1"/>
  <c r="F335" i="3"/>
  <c r="K335" i="3" s="1"/>
  <c r="F564" i="3"/>
  <c r="K564" i="3" s="1"/>
  <c r="F148" i="3"/>
  <c r="K148" i="3" s="1"/>
  <c r="F158" i="3"/>
  <c r="K158" i="3" s="1"/>
  <c r="F178" i="3"/>
  <c r="K178" i="3" s="1"/>
  <c r="F184" i="3"/>
  <c r="K184" i="3" s="1"/>
  <c r="F381" i="3"/>
  <c r="K381" i="3" s="1"/>
  <c r="F389" i="3"/>
  <c r="K389" i="3" s="1"/>
  <c r="F151" i="3"/>
  <c r="K151" i="3" s="1"/>
  <c r="F293" i="3"/>
  <c r="K293" i="3" s="1"/>
  <c r="F290" i="3"/>
  <c r="K290" i="3" s="1"/>
  <c r="F298" i="3"/>
  <c r="K298" i="3" s="1"/>
  <c r="F300" i="3"/>
  <c r="K300" i="3" s="1"/>
  <c r="F342" i="3"/>
  <c r="K342" i="3" s="1"/>
  <c r="F424" i="3"/>
  <c r="K424" i="3" s="1"/>
  <c r="F437" i="3"/>
  <c r="K437" i="3" s="1"/>
  <c r="F443" i="3"/>
  <c r="K443" i="3" s="1"/>
  <c r="F545" i="3"/>
  <c r="K545" i="3" s="1"/>
  <c r="D59" i="5"/>
  <c r="D14" i="5"/>
  <c r="D34" i="5"/>
  <c r="D39" i="5"/>
  <c r="D48" i="5"/>
  <c r="D54" i="5"/>
  <c r="F90" i="3"/>
  <c r="K90" i="3" s="1"/>
  <c r="F88" i="3"/>
  <c r="K88" i="3" s="1"/>
  <c r="F85" i="3"/>
  <c r="K85" i="3" s="1"/>
  <c r="F97" i="3"/>
  <c r="K97" i="3" s="1"/>
  <c r="D44" i="5"/>
  <c r="D12" i="5"/>
  <c r="D17" i="5"/>
  <c r="D63" i="5"/>
  <c r="D37" i="5"/>
  <c r="D29" i="5"/>
  <c r="M74" i="50" l="1"/>
  <c r="G79" i="50"/>
  <c r="H79" i="50" s="1"/>
  <c r="I79" i="50" s="1"/>
  <c r="J79" i="50" s="1"/>
  <c r="K79" i="50" s="1"/>
  <c r="D43" i="5"/>
  <c r="E574" i="3"/>
  <c r="E578" i="3"/>
  <c r="E582" i="3"/>
  <c r="E581" i="3"/>
  <c r="E576" i="3"/>
  <c r="E580" i="3"/>
  <c r="E584" i="3"/>
  <c r="E577" i="3"/>
  <c r="E575" i="3"/>
  <c r="E579" i="3"/>
  <c r="E583" i="3"/>
  <c r="E570" i="3"/>
  <c r="E569" i="3"/>
  <c r="E568" i="3"/>
  <c r="E567" i="3"/>
  <c r="E571" i="3"/>
  <c r="E565" i="3"/>
  <c r="E564" i="3"/>
  <c r="E562" i="3"/>
  <c r="E557" i="3"/>
  <c r="E561" i="3"/>
  <c r="E556" i="3"/>
  <c r="E560" i="3"/>
  <c r="E555" i="3"/>
  <c r="E559" i="3"/>
  <c r="E512" i="3"/>
  <c r="E516" i="3"/>
  <c r="E520" i="3"/>
  <c r="E525" i="3"/>
  <c r="E529" i="3"/>
  <c r="E533" i="3"/>
  <c r="E537" i="3"/>
  <c r="E541" i="3"/>
  <c r="E545" i="3"/>
  <c r="E549" i="3"/>
  <c r="E511" i="3"/>
  <c r="E515" i="3"/>
  <c r="E519" i="3"/>
  <c r="E524" i="3"/>
  <c r="E528" i="3"/>
  <c r="E532" i="3"/>
  <c r="E536" i="3"/>
  <c r="E540" i="3"/>
  <c r="E544" i="3"/>
  <c r="E548" i="3"/>
  <c r="E552" i="3"/>
  <c r="E510" i="3"/>
  <c r="E514" i="3"/>
  <c r="E518" i="3"/>
  <c r="E523" i="3"/>
  <c r="E527" i="3"/>
  <c r="E531" i="3"/>
  <c r="E535" i="3"/>
  <c r="E539" i="3"/>
  <c r="E543" i="3"/>
  <c r="E547" i="3"/>
  <c r="E551" i="3"/>
  <c r="E509" i="3"/>
  <c r="E513" i="3"/>
  <c r="E517" i="3"/>
  <c r="E521" i="3"/>
  <c r="E526" i="3"/>
  <c r="E530" i="3"/>
  <c r="E534" i="3"/>
  <c r="E538" i="3"/>
  <c r="E542" i="3"/>
  <c r="E546" i="3"/>
  <c r="E550" i="3"/>
  <c r="E487" i="3"/>
  <c r="E491" i="3"/>
  <c r="E495" i="3"/>
  <c r="E499" i="3"/>
  <c r="E503" i="3"/>
  <c r="D62" i="5"/>
  <c r="E494" i="3"/>
  <c r="E498" i="3"/>
  <c r="E502" i="3"/>
  <c r="E493" i="3"/>
  <c r="E497" i="3"/>
  <c r="E501" i="3"/>
  <c r="E505" i="3"/>
  <c r="E488" i="3"/>
  <c r="E492" i="3"/>
  <c r="E496" i="3"/>
  <c r="E500" i="3"/>
  <c r="E504" i="3"/>
  <c r="E466" i="3"/>
  <c r="E470" i="3"/>
  <c r="E474" i="3"/>
  <c r="E478" i="3"/>
  <c r="E465" i="3"/>
  <c r="E469" i="3"/>
  <c r="E473" i="3"/>
  <c r="E477" i="3"/>
  <c r="E468" i="3"/>
  <c r="E472" i="3"/>
  <c r="E476" i="3"/>
  <c r="E467" i="3"/>
  <c r="E471" i="3"/>
  <c r="E475" i="3"/>
  <c r="E479" i="3"/>
  <c r="E450" i="3"/>
  <c r="E454" i="3"/>
  <c r="E458" i="3"/>
  <c r="E462" i="3"/>
  <c r="E453" i="3"/>
  <c r="E457" i="3"/>
  <c r="E461" i="3"/>
  <c r="E452" i="3"/>
  <c r="E456" i="3"/>
  <c r="E460" i="3"/>
  <c r="E451" i="3"/>
  <c r="E455" i="3"/>
  <c r="E459" i="3"/>
  <c r="E463" i="3"/>
  <c r="E448" i="3"/>
  <c r="E446" i="3"/>
  <c r="E423" i="3"/>
  <c r="E427" i="3"/>
  <c r="E431" i="3"/>
  <c r="E426" i="3"/>
  <c r="E430" i="3"/>
  <c r="E434" i="3"/>
  <c r="E439" i="3"/>
  <c r="E443" i="3"/>
  <c r="E429" i="3"/>
  <c r="E433" i="3"/>
  <c r="E438" i="3"/>
  <c r="E442" i="3"/>
  <c r="E424" i="3"/>
  <c r="E428" i="3"/>
  <c r="E437" i="3"/>
  <c r="E441" i="3"/>
  <c r="E415" i="3"/>
  <c r="E419" i="3"/>
  <c r="E418" i="3"/>
  <c r="E417" i="3"/>
  <c r="E421" i="3"/>
  <c r="E416" i="3"/>
  <c r="E420" i="3"/>
  <c r="E412" i="3"/>
  <c r="E410" i="3"/>
  <c r="E409" i="3"/>
  <c r="E408" i="3"/>
  <c r="E407" i="3"/>
  <c r="E390" i="3"/>
  <c r="E398" i="3"/>
  <c r="E402" i="3"/>
  <c r="E389" i="3"/>
  <c r="E397" i="3"/>
  <c r="E401" i="3"/>
  <c r="E388" i="3"/>
  <c r="E392" i="3"/>
  <c r="E396" i="3"/>
  <c r="E400" i="3"/>
  <c r="E391" i="3"/>
  <c r="E395" i="3"/>
  <c r="E399" i="3"/>
  <c r="E374" i="3"/>
  <c r="E367" i="3"/>
  <c r="E371" i="3"/>
  <c r="E376" i="3"/>
  <c r="E381" i="3"/>
  <c r="E380" i="3"/>
  <c r="E369" i="3"/>
  <c r="E373" i="3"/>
  <c r="E379" i="3"/>
  <c r="E383" i="3"/>
  <c r="E370" i="3"/>
  <c r="E384" i="3"/>
  <c r="E368" i="3"/>
  <c r="E372" i="3"/>
  <c r="E377" i="3"/>
  <c r="E382" i="3"/>
  <c r="E365" i="3"/>
  <c r="E364" i="3"/>
  <c r="E362" i="3"/>
  <c r="E361" i="3"/>
  <c r="E336" i="3"/>
  <c r="E340" i="3"/>
  <c r="E344" i="3"/>
  <c r="E349" i="3"/>
  <c r="E354" i="3"/>
  <c r="E358" i="3"/>
  <c r="E339" i="3"/>
  <c r="E343" i="3"/>
  <c r="E348" i="3"/>
  <c r="E353" i="3"/>
  <c r="E357" i="3"/>
  <c r="E338" i="3"/>
  <c r="E342" i="3"/>
  <c r="E346" i="3"/>
  <c r="E351" i="3"/>
  <c r="E356" i="3"/>
  <c r="E333" i="3"/>
  <c r="E337" i="3"/>
  <c r="E341" i="3"/>
  <c r="E345" i="3"/>
  <c r="E350" i="3"/>
  <c r="E355" i="3"/>
  <c r="E359" i="3"/>
  <c r="E325" i="3"/>
  <c r="D45" i="5"/>
  <c r="E317" i="3"/>
  <c r="E316" i="3"/>
  <c r="E320" i="3"/>
  <c r="E315" i="3"/>
  <c r="E319" i="3"/>
  <c r="D46" i="5"/>
  <c r="E318" i="3"/>
  <c r="E309" i="3"/>
  <c r="E308" i="3"/>
  <c r="E310" i="3"/>
  <c r="E305" i="3"/>
  <c r="E287" i="3"/>
  <c r="E291" i="3"/>
  <c r="E295" i="3"/>
  <c r="E299" i="3"/>
  <c r="E286" i="3"/>
  <c r="E290" i="3"/>
  <c r="E294" i="3"/>
  <c r="E298" i="3"/>
  <c r="E289" i="3"/>
  <c r="E293" i="3"/>
  <c r="E301" i="3"/>
  <c r="E288" i="3"/>
  <c r="E292" i="3"/>
  <c r="E300" i="3"/>
  <c r="E282" i="3"/>
  <c r="E281" i="3"/>
  <c r="E274" i="3"/>
  <c r="E278" i="3"/>
  <c r="E273" i="3"/>
  <c r="E277" i="3"/>
  <c r="E272" i="3"/>
  <c r="E276" i="3"/>
  <c r="E275" i="3"/>
  <c r="E279" i="3"/>
  <c r="E270" i="3"/>
  <c r="E269" i="3"/>
  <c r="E265" i="3"/>
  <c r="E260" i="3"/>
  <c r="E264" i="3"/>
  <c r="E263" i="3"/>
  <c r="E262" i="3"/>
  <c r="E266" i="3"/>
  <c r="E257" i="3"/>
  <c r="E213" i="3"/>
  <c r="E217" i="3"/>
  <c r="E222" i="3"/>
  <c r="E227" i="3"/>
  <c r="D35" i="5"/>
  <c r="E236" i="3"/>
  <c r="E240" i="3"/>
  <c r="E244" i="3"/>
  <c r="E248" i="3"/>
  <c r="E252" i="3"/>
  <c r="E216" i="3"/>
  <c r="E221" i="3"/>
  <c r="E226" i="3"/>
  <c r="E235" i="3"/>
  <c r="E239" i="3"/>
  <c r="E243" i="3"/>
  <c r="E247" i="3"/>
  <c r="E251" i="3"/>
  <c r="E215" i="3"/>
  <c r="E220" i="3"/>
  <c r="E225" i="3"/>
  <c r="E229" i="3"/>
  <c r="E234" i="3"/>
  <c r="E238" i="3"/>
  <c r="E242" i="3"/>
  <c r="E246" i="3"/>
  <c r="E250" i="3"/>
  <c r="E254" i="3"/>
  <c r="E214" i="3"/>
  <c r="E219" i="3"/>
  <c r="E228" i="3"/>
  <c r="E233" i="3"/>
  <c r="E237" i="3"/>
  <c r="E241" i="3"/>
  <c r="E245" i="3"/>
  <c r="E249" i="3"/>
  <c r="E253" i="3"/>
  <c r="E201" i="3"/>
  <c r="E200" i="3"/>
  <c r="E199" i="3"/>
  <c r="E202" i="3"/>
  <c r="E172" i="3"/>
  <c r="E176" i="3"/>
  <c r="E180" i="3"/>
  <c r="E184" i="3"/>
  <c r="E188" i="3"/>
  <c r="F175" i="3"/>
  <c r="K175" i="3" s="1"/>
  <c r="E175" i="3"/>
  <c r="E179" i="3"/>
  <c r="D28" i="5"/>
  <c r="E174" i="3"/>
  <c r="E178" i="3"/>
  <c r="E182" i="3"/>
  <c r="E183" i="3"/>
  <c r="E173" i="3"/>
  <c r="E177" i="3"/>
  <c r="E181" i="3"/>
  <c r="E185" i="3"/>
  <c r="E189" i="3"/>
  <c r="E136" i="3"/>
  <c r="E140" i="3"/>
  <c r="E144" i="3"/>
  <c r="E148" i="3"/>
  <c r="E152" i="3"/>
  <c r="E156" i="3"/>
  <c r="E160" i="3"/>
  <c r="E135" i="3"/>
  <c r="E139" i="3"/>
  <c r="E143" i="3"/>
  <c r="E147" i="3"/>
  <c r="E151" i="3"/>
  <c r="E155" i="3"/>
  <c r="E159" i="3"/>
  <c r="E163" i="3"/>
  <c r="E134" i="3"/>
  <c r="E138" i="3"/>
  <c r="E142" i="3"/>
  <c r="E146" i="3"/>
  <c r="E150" i="3"/>
  <c r="E154" i="3"/>
  <c r="E158" i="3"/>
  <c r="E162" i="3"/>
  <c r="E133" i="3"/>
  <c r="E137" i="3"/>
  <c r="E141" i="3"/>
  <c r="E145" i="3"/>
  <c r="E149" i="3"/>
  <c r="E153" i="3"/>
  <c r="E157" i="3"/>
  <c r="E161" i="3"/>
  <c r="E126" i="3"/>
  <c r="E124" i="3"/>
  <c r="E116" i="3"/>
  <c r="E120" i="3"/>
  <c r="E115" i="3"/>
  <c r="E114" i="3"/>
  <c r="E118" i="3"/>
  <c r="E122" i="3"/>
  <c r="E113" i="3"/>
  <c r="E117" i="3"/>
  <c r="E121" i="3"/>
  <c r="E99" i="3"/>
  <c r="E98" i="3"/>
  <c r="E101" i="3"/>
  <c r="D20" i="5"/>
  <c r="E95" i="3"/>
  <c r="E94" i="3"/>
  <c r="E87" i="3"/>
  <c r="E86" i="3"/>
  <c r="E85" i="3"/>
  <c r="E89" i="3"/>
  <c r="E41" i="3"/>
  <c r="E45" i="3"/>
  <c r="E49" i="3"/>
  <c r="E53" i="3"/>
  <c r="E61" i="3"/>
  <c r="E65" i="3"/>
  <c r="E69" i="3"/>
  <c r="E78" i="3"/>
  <c r="E82" i="3"/>
  <c r="E44" i="3"/>
  <c r="E48" i="3"/>
  <c r="E52" i="3"/>
  <c r="E56" i="3"/>
  <c r="E60" i="3"/>
  <c r="E64" i="3"/>
  <c r="E68" i="3"/>
  <c r="E43" i="3"/>
  <c r="E47" i="3"/>
  <c r="E51" i="3"/>
  <c r="E55" i="3"/>
  <c r="E63" i="3"/>
  <c r="E67" i="3"/>
  <c r="E76" i="3"/>
  <c r="E80" i="3"/>
  <c r="E42" i="3"/>
  <c r="E46" i="3"/>
  <c r="E50" i="3"/>
  <c r="E54" i="3"/>
  <c r="E62" i="3"/>
  <c r="E66" i="3"/>
  <c r="E70" i="3"/>
  <c r="E79" i="3"/>
  <c r="E33" i="3"/>
  <c r="E37" i="3"/>
  <c r="D13" i="5"/>
  <c r="E35" i="3"/>
  <c r="E39" i="3"/>
  <c r="E34" i="3"/>
  <c r="E38" i="3"/>
  <c r="E31" i="3"/>
  <c r="E30" i="3"/>
  <c r="E29" i="3"/>
  <c r="E12" i="3"/>
  <c r="E18" i="3"/>
  <c r="E23" i="3"/>
  <c r="E16" i="3"/>
  <c r="E22" i="3"/>
  <c r="E15" i="3"/>
  <c r="E20" i="3"/>
  <c r="E25" i="3"/>
  <c r="E13" i="3"/>
  <c r="E19" i="3"/>
  <c r="E10" i="3"/>
  <c r="D60" i="5"/>
  <c r="D25" i="5"/>
  <c r="R329" i="3"/>
  <c r="R283" i="3"/>
  <c r="R259" i="3"/>
  <c r="D27" i="5"/>
  <c r="D32" i="5"/>
  <c r="D31" i="5"/>
  <c r="D30" i="5"/>
  <c r="D24" i="5"/>
  <c r="D23" i="5"/>
  <c r="D22" i="5"/>
  <c r="F297" i="3"/>
  <c r="K297" i="3" s="1"/>
  <c r="F504" i="3"/>
  <c r="K504" i="3" s="1"/>
  <c r="F447" i="3"/>
  <c r="K447" i="3" s="1"/>
  <c r="F317" i="3"/>
  <c r="K317" i="3" s="1"/>
  <c r="F338" i="3"/>
  <c r="K338" i="3" s="1"/>
  <c r="F296" i="3"/>
  <c r="K296" i="3" s="1"/>
  <c r="F500" i="3"/>
  <c r="K500" i="3" s="1"/>
  <c r="F301" i="3"/>
  <c r="K301" i="3" s="1"/>
  <c r="F438" i="3"/>
  <c r="K438" i="3" s="1"/>
  <c r="E387" i="3"/>
  <c r="F561" i="3"/>
  <c r="K561" i="3" s="1"/>
  <c r="D50" i="5"/>
  <c r="E194" i="3"/>
  <c r="F529" i="3"/>
  <c r="K529" i="3" s="1"/>
  <c r="F392" i="3"/>
  <c r="K392" i="3" s="1"/>
  <c r="F289" i="3"/>
  <c r="K289" i="3" s="1"/>
  <c r="F172" i="3"/>
  <c r="K172" i="3" s="1"/>
  <c r="F181" i="3"/>
  <c r="K181" i="3" s="1"/>
  <c r="F58" i="3"/>
  <c r="K58" i="3" s="1"/>
  <c r="E187" i="3"/>
  <c r="F177" i="3"/>
  <c r="K177" i="3" s="1"/>
  <c r="F183" i="3"/>
  <c r="K183" i="3" s="1"/>
  <c r="F174" i="3"/>
  <c r="K174" i="3" s="1"/>
  <c r="F570" i="3"/>
  <c r="K570" i="3" s="1"/>
  <c r="F80" i="3"/>
  <c r="K80" i="3" s="1"/>
  <c r="F147" i="3"/>
  <c r="K147" i="3" s="1"/>
  <c r="F150" i="3"/>
  <c r="K150" i="3" s="1"/>
  <c r="F130" i="3"/>
  <c r="K130" i="3" s="1"/>
  <c r="F133" i="3"/>
  <c r="K133" i="3" s="1"/>
  <c r="F136" i="3"/>
  <c r="K136" i="3" s="1"/>
  <c r="F139" i="3"/>
  <c r="K139" i="3" s="1"/>
  <c r="F142" i="3"/>
  <c r="K142" i="3" s="1"/>
  <c r="F145" i="3"/>
  <c r="K145" i="3" s="1"/>
  <c r="F154" i="3"/>
  <c r="K154" i="3" s="1"/>
  <c r="F157" i="3"/>
  <c r="K157" i="3" s="1"/>
  <c r="F160" i="3"/>
  <c r="K160" i="3" s="1"/>
  <c r="F163" i="3"/>
  <c r="K163" i="3" s="1"/>
  <c r="F166" i="3"/>
  <c r="K166" i="3" s="1"/>
  <c r="F328" i="3"/>
  <c r="K328" i="3" s="1"/>
  <c r="F399" i="3"/>
  <c r="K399" i="3" s="1"/>
  <c r="F393" i="3"/>
  <c r="K393" i="3" s="1"/>
  <c r="F364" i="3"/>
  <c r="K364" i="3" s="1"/>
  <c r="F359" i="3"/>
  <c r="K359" i="3" s="1"/>
  <c r="F318" i="3"/>
  <c r="K318" i="3" s="1"/>
  <c r="E59" i="3"/>
  <c r="E72" i="3"/>
  <c r="E75" i="3"/>
  <c r="E88" i="3"/>
  <c r="E110" i="3"/>
  <c r="E119" i="3"/>
  <c r="E207" i="3"/>
  <c r="E224" i="3"/>
  <c r="E230" i="3"/>
  <c r="E285" i="3"/>
  <c r="E414" i="3"/>
  <c r="E432" i="3"/>
  <c r="E436" i="3"/>
  <c r="E58" i="3"/>
  <c r="E74" i="3"/>
  <c r="E77" i="3"/>
  <c r="E90" i="3"/>
  <c r="E93" i="3"/>
  <c r="E96" i="3"/>
  <c r="E112" i="3"/>
  <c r="E169" i="3"/>
  <c r="E197" i="3"/>
  <c r="E209" i="3"/>
  <c r="E258" i="3"/>
  <c r="E296" i="3"/>
  <c r="E306" i="3"/>
  <c r="E323" i="3"/>
  <c r="E331" i="3"/>
  <c r="E334" i="3"/>
  <c r="E486" i="3"/>
  <c r="E73" i="3"/>
  <c r="E92" i="3"/>
  <c r="E111" i="3"/>
  <c r="E393" i="3"/>
  <c r="E447" i="3"/>
  <c r="F18" i="3"/>
  <c r="K18" i="3" s="1"/>
  <c r="F99" i="3"/>
  <c r="K99" i="3" s="1"/>
  <c r="F19" i="3"/>
  <c r="K19" i="3" s="1"/>
  <c r="F12" i="3"/>
  <c r="K12" i="3" s="1"/>
  <c r="F74" i="3"/>
  <c r="K74" i="3" s="1"/>
  <c r="F76" i="3"/>
  <c r="K76" i="3" s="1"/>
  <c r="F79" i="3"/>
  <c r="K79" i="3" s="1"/>
  <c r="F20" i="3"/>
  <c r="K20" i="3" s="1"/>
  <c r="F234" i="3"/>
  <c r="K234" i="3" s="1"/>
  <c r="F246" i="3"/>
  <c r="K246" i="3" s="1"/>
  <c r="F252" i="3"/>
  <c r="K252" i="3" s="1"/>
  <c r="F78" i="3"/>
  <c r="K78" i="3" s="1"/>
  <c r="F114" i="3"/>
  <c r="K114" i="3" s="1"/>
  <c r="F110" i="3"/>
  <c r="K110" i="3" s="1"/>
  <c r="F113" i="3"/>
  <c r="K113" i="3" s="1"/>
  <c r="F116" i="3"/>
  <c r="K116" i="3" s="1"/>
  <c r="F152" i="3"/>
  <c r="K152" i="3" s="1"/>
  <c r="F366" i="3"/>
  <c r="K366" i="3" s="1"/>
  <c r="D10" i="5"/>
  <c r="F125" i="3"/>
  <c r="E125" i="3" s="1"/>
  <c r="F405" i="3"/>
  <c r="K405" i="3" s="1"/>
  <c r="F128" i="3"/>
  <c r="K128" i="3" s="1"/>
  <c r="F134" i="3"/>
  <c r="K134" i="3" s="1"/>
  <c r="F137" i="3"/>
  <c r="K137" i="3" s="1"/>
  <c r="F140" i="3"/>
  <c r="K140" i="3" s="1"/>
  <c r="F149" i="3"/>
  <c r="K149" i="3" s="1"/>
  <c r="F161" i="3"/>
  <c r="K161" i="3" s="1"/>
  <c r="F164" i="3"/>
  <c r="K164" i="3" s="1"/>
  <c r="F173" i="3"/>
  <c r="K173" i="3" s="1"/>
  <c r="F179" i="3"/>
  <c r="K179" i="3" s="1"/>
  <c r="F86" i="3"/>
  <c r="K86" i="3" s="1"/>
  <c r="F411" i="3"/>
  <c r="K411" i="3" s="1"/>
  <c r="D38" i="5"/>
  <c r="D40" i="5"/>
  <c r="E313" i="3"/>
  <c r="D16" i="5"/>
  <c r="D42" i="5"/>
  <c r="F89" i="3"/>
  <c r="K89" i="3" s="1"/>
  <c r="F30" i="3"/>
  <c r="K30" i="3" s="1"/>
  <c r="E284" i="3"/>
  <c r="F499" i="3"/>
  <c r="K499" i="3" s="1"/>
  <c r="F491" i="3"/>
  <c r="K491" i="3" s="1"/>
  <c r="F497" i="3"/>
  <c r="K497" i="3" s="1"/>
  <c r="F487" i="3"/>
  <c r="K487" i="3" s="1"/>
  <c r="F315" i="3"/>
  <c r="K315" i="3" s="1"/>
  <c r="F311" i="3"/>
  <c r="K311" i="3" s="1"/>
  <c r="F319" i="3"/>
  <c r="K319" i="3" s="1"/>
  <c r="F314" i="3"/>
  <c r="K314" i="3" s="1"/>
  <c r="F320" i="3"/>
  <c r="K320" i="3" s="1"/>
  <c r="E261" i="3"/>
  <c r="F94" i="3"/>
  <c r="K94" i="3" s="1"/>
  <c r="F93" i="3"/>
  <c r="K93" i="3" s="1"/>
  <c r="F96" i="3"/>
  <c r="K96" i="3" s="1"/>
  <c r="F10" i="3"/>
  <c r="K10" i="3" s="1"/>
  <c r="F390" i="3"/>
  <c r="K390" i="3" s="1"/>
  <c r="F401" i="3"/>
  <c r="K401" i="3" s="1"/>
  <c r="F395" i="3"/>
  <c r="K395" i="3" s="1"/>
  <c r="F402" i="3"/>
  <c r="K402" i="3" s="1"/>
  <c r="F394" i="3"/>
  <c r="K394" i="3" s="1"/>
  <c r="E394" i="3"/>
  <c r="F264" i="3"/>
  <c r="K264" i="3" s="1"/>
  <c r="F51" i="3"/>
  <c r="K51" i="3" s="1"/>
  <c r="F412" i="3"/>
  <c r="K412" i="3" s="1"/>
  <c r="F118" i="3"/>
  <c r="K118" i="3" s="1"/>
  <c r="F109" i="3"/>
  <c r="K109" i="3" s="1"/>
  <c r="F349" i="3"/>
  <c r="K349" i="3" s="1"/>
  <c r="F351" i="3"/>
  <c r="K351" i="3" s="1"/>
  <c r="F308" i="3"/>
  <c r="K308" i="3" s="1"/>
  <c r="F98" i="3"/>
  <c r="K98" i="3" s="1"/>
  <c r="F75" i="3"/>
  <c r="K75" i="3" s="1"/>
  <c r="F77" i="3"/>
  <c r="K77" i="3" s="1"/>
  <c r="F559" i="3"/>
  <c r="K559" i="3" s="1"/>
  <c r="F555" i="3"/>
  <c r="K555" i="3" s="1"/>
  <c r="F568" i="3"/>
  <c r="K568" i="3" s="1"/>
  <c r="F567" i="3"/>
  <c r="K567" i="3" s="1"/>
  <c r="F558" i="3"/>
  <c r="K558" i="3" s="1"/>
  <c r="F503" i="3"/>
  <c r="K503" i="3" s="1"/>
  <c r="F494" i="3"/>
  <c r="K494" i="3" s="1"/>
  <c r="F488" i="3"/>
  <c r="K488" i="3" s="1"/>
  <c r="F448" i="3"/>
  <c r="K448" i="3" s="1"/>
  <c r="F439" i="3"/>
  <c r="K439" i="3" s="1"/>
  <c r="F436" i="3"/>
  <c r="K436" i="3" s="1"/>
  <c r="F445" i="3"/>
  <c r="K445" i="3" s="1"/>
  <c r="F442" i="3"/>
  <c r="K442" i="3" s="1"/>
  <c r="F374" i="3"/>
  <c r="K374" i="3" s="1"/>
  <c r="F368" i="3"/>
  <c r="K368" i="3" s="1"/>
  <c r="F371" i="3"/>
  <c r="K371" i="3" s="1"/>
  <c r="F367" i="3"/>
  <c r="K367" i="3" s="1"/>
  <c r="F577" i="3"/>
  <c r="K577" i="3" s="1"/>
  <c r="F580" i="3"/>
  <c r="K580" i="3" s="1"/>
  <c r="F583" i="3"/>
  <c r="K583" i="3" s="1"/>
  <c r="F240" i="3"/>
  <c r="K240" i="3" s="1"/>
  <c r="F210" i="3"/>
  <c r="K210" i="3" s="1"/>
  <c r="F251" i="3"/>
  <c r="K251" i="3" s="1"/>
  <c r="F238" i="3"/>
  <c r="K238" i="3" s="1"/>
  <c r="F207" i="3"/>
  <c r="K207" i="3" s="1"/>
  <c r="F100" i="3"/>
  <c r="E100" i="3" s="1"/>
  <c r="F526" i="3"/>
  <c r="K526" i="3" s="1"/>
  <c r="F535" i="3"/>
  <c r="K535" i="3" s="1"/>
  <c r="F538" i="3"/>
  <c r="K538" i="3" s="1"/>
  <c r="F220" i="3"/>
  <c r="K220" i="3" s="1"/>
  <c r="F221" i="3"/>
  <c r="K221" i="3" s="1"/>
  <c r="F249" i="3"/>
  <c r="K249" i="3" s="1"/>
  <c r="F243" i="3"/>
  <c r="K243" i="3" s="1"/>
  <c r="F241" i="3"/>
  <c r="K241" i="3" s="1"/>
  <c r="F233" i="3"/>
  <c r="K233" i="3" s="1"/>
  <c r="F236" i="3"/>
  <c r="K236" i="3" s="1"/>
  <c r="F239" i="3"/>
  <c r="K239" i="3" s="1"/>
  <c r="F242" i="3"/>
  <c r="K242" i="3" s="1"/>
  <c r="F245" i="3"/>
  <c r="K245" i="3" s="1"/>
  <c r="F248" i="3"/>
  <c r="K248" i="3" s="1"/>
  <c r="F254" i="3"/>
  <c r="K254" i="3" s="1"/>
  <c r="F219" i="3"/>
  <c r="K219" i="3" s="1"/>
  <c r="F222" i="3"/>
  <c r="K222" i="3" s="1"/>
  <c r="F111" i="3"/>
  <c r="K111" i="3" s="1"/>
  <c r="F115" i="3"/>
  <c r="K115" i="3" s="1"/>
  <c r="F112" i="3"/>
  <c r="K112" i="3" s="1"/>
  <c r="F108" i="3"/>
  <c r="K108" i="3" s="1"/>
  <c r="F117" i="3"/>
  <c r="K117" i="3" s="1"/>
  <c r="F575" i="3"/>
  <c r="K575" i="3" s="1"/>
  <c r="F560" i="3"/>
  <c r="K560" i="3" s="1"/>
  <c r="F569" i="3"/>
  <c r="K569" i="3" s="1"/>
  <c r="F563" i="3"/>
  <c r="K563" i="3" s="1"/>
  <c r="F557" i="3"/>
  <c r="K557" i="3" s="1"/>
  <c r="F566" i="3"/>
  <c r="K566" i="3" s="1"/>
  <c r="F492" i="3"/>
  <c r="K492" i="3" s="1"/>
  <c r="F483" i="3"/>
  <c r="K483" i="3" s="1"/>
  <c r="F489" i="3"/>
  <c r="K489" i="3" s="1"/>
  <c r="F498" i="3"/>
  <c r="K498" i="3" s="1"/>
  <c r="F501" i="3"/>
  <c r="K501" i="3" s="1"/>
  <c r="F372" i="3"/>
  <c r="K372" i="3" s="1"/>
  <c r="F369" i="3"/>
  <c r="K369" i="3" s="1"/>
  <c r="F370" i="3"/>
  <c r="K370" i="3" s="1"/>
  <c r="F244" i="3"/>
  <c r="K244" i="3" s="1"/>
  <c r="F214" i="3"/>
  <c r="K214" i="3" s="1"/>
  <c r="F253" i="3"/>
  <c r="K253" i="3" s="1"/>
  <c r="F217" i="3"/>
  <c r="K217" i="3" s="1"/>
  <c r="F211" i="3"/>
  <c r="K211" i="3" s="1"/>
  <c r="F205" i="3"/>
  <c r="K205" i="3" s="1"/>
  <c r="F208" i="3"/>
  <c r="K208" i="3" s="1"/>
  <c r="F235" i="3"/>
  <c r="K235" i="3" s="1"/>
  <c r="F250" i="3"/>
  <c r="K250" i="3" s="1"/>
  <c r="F247" i="3"/>
  <c r="K247" i="3" s="1"/>
  <c r="E212" i="3"/>
  <c r="F165" i="3"/>
  <c r="K165" i="3" s="1"/>
  <c r="F135" i="3"/>
  <c r="K135" i="3" s="1"/>
  <c r="F186" i="3"/>
  <c r="K186" i="3" s="1"/>
  <c r="F168" i="3"/>
  <c r="K168" i="3" s="1"/>
  <c r="F156" i="3"/>
  <c r="K156" i="3" s="1"/>
  <c r="F138" i="3"/>
  <c r="K138" i="3" s="1"/>
  <c r="F126" i="3"/>
  <c r="K126" i="3" s="1"/>
  <c r="F159" i="3"/>
  <c r="K159" i="3" s="1"/>
  <c r="F141" i="3"/>
  <c r="K141" i="3" s="1"/>
  <c r="F171" i="3"/>
  <c r="K171" i="3" s="1"/>
  <c r="F129" i="3"/>
  <c r="K129" i="3" s="1"/>
  <c r="F189" i="3"/>
  <c r="K189" i="3" s="1"/>
  <c r="F180" i="3"/>
  <c r="K180" i="3" s="1"/>
  <c r="F162" i="3"/>
  <c r="K162" i="3" s="1"/>
  <c r="F132" i="3"/>
  <c r="K132" i="3" s="1"/>
  <c r="F153" i="3"/>
  <c r="K153" i="3" s="1"/>
  <c r="F144" i="3"/>
  <c r="K144" i="3" s="1"/>
  <c r="F63" i="3"/>
  <c r="K63" i="3" s="1"/>
  <c r="F571" i="3"/>
  <c r="K571" i="3" s="1"/>
  <c r="F556" i="3"/>
  <c r="K556" i="3" s="1"/>
  <c r="F562" i="3"/>
  <c r="K562" i="3" s="1"/>
  <c r="F482" i="3"/>
  <c r="K482" i="3" s="1"/>
  <c r="F446" i="3"/>
  <c r="K446" i="3" s="1"/>
  <c r="F283" i="3"/>
  <c r="K283" i="3" s="1"/>
  <c r="F348" i="3"/>
  <c r="K348" i="3" s="1"/>
  <c r="F263" i="3"/>
  <c r="K263" i="3" s="1"/>
  <c r="F204" i="3"/>
  <c r="K204" i="3" s="1"/>
  <c r="D64" i="5"/>
  <c r="F344" i="3"/>
  <c r="K344" i="3" s="1"/>
  <c r="F332" i="3"/>
  <c r="K332" i="3" s="1"/>
  <c r="F339" i="3"/>
  <c r="K339" i="3" s="1"/>
  <c r="F341" i="3"/>
  <c r="K341" i="3" s="1"/>
  <c r="F336" i="3"/>
  <c r="K336" i="3" s="1"/>
  <c r="F345" i="3"/>
  <c r="K345" i="3" s="1"/>
  <c r="F333" i="3"/>
  <c r="K333" i="3" s="1"/>
  <c r="F350" i="3"/>
  <c r="K350" i="3" s="1"/>
  <c r="F343" i="3"/>
  <c r="K343" i="3" s="1"/>
  <c r="F346" i="3"/>
  <c r="K346" i="3" s="1"/>
  <c r="F313" i="3"/>
  <c r="K313" i="3" s="1"/>
  <c r="F294" i="3"/>
  <c r="K294" i="3" s="1"/>
  <c r="F288" i="3"/>
  <c r="K288" i="3" s="1"/>
  <c r="F285" i="3"/>
  <c r="K285" i="3" s="1"/>
  <c r="F292" i="3"/>
  <c r="K292" i="3" s="1"/>
  <c r="F286" i="3"/>
  <c r="K286" i="3" s="1"/>
  <c r="F291" i="3"/>
  <c r="K291" i="3" s="1"/>
  <c r="F33" i="3"/>
  <c r="K33" i="3" s="1"/>
  <c r="F574" i="3"/>
  <c r="K574" i="3" s="1"/>
  <c r="F578" i="3"/>
  <c r="K578" i="3" s="1"/>
  <c r="F528" i="3"/>
  <c r="K528" i="3" s="1"/>
  <c r="F541" i="3"/>
  <c r="K541" i="3" s="1"/>
  <c r="F550" i="3"/>
  <c r="K550" i="3" s="1"/>
  <c r="F551" i="3"/>
  <c r="K551" i="3" s="1"/>
  <c r="F523" i="3"/>
  <c r="K523" i="3" s="1"/>
  <c r="F485" i="3"/>
  <c r="K485" i="3" s="1"/>
  <c r="F486" i="3"/>
  <c r="K486" i="3" s="1"/>
  <c r="F490" i="3"/>
  <c r="K490" i="3" s="1"/>
  <c r="F493" i="3"/>
  <c r="K493" i="3" s="1"/>
  <c r="F495" i="3"/>
  <c r="K495" i="3" s="1"/>
  <c r="F496" i="3"/>
  <c r="K496" i="3" s="1"/>
  <c r="F502" i="3"/>
  <c r="K502" i="3" s="1"/>
  <c r="F505" i="3"/>
  <c r="K505" i="3" s="1"/>
  <c r="F440" i="3"/>
  <c r="K440" i="3" s="1"/>
  <c r="F441" i="3"/>
  <c r="K441" i="3" s="1"/>
  <c r="F407" i="3"/>
  <c r="K407" i="3" s="1"/>
  <c r="F410" i="3"/>
  <c r="K410" i="3" s="1"/>
  <c r="F380" i="3"/>
  <c r="K380" i="3" s="1"/>
  <c r="F379" i="3"/>
  <c r="K379" i="3" s="1"/>
  <c r="F363" i="3"/>
  <c r="K363" i="3" s="1"/>
  <c r="F362" i="3"/>
  <c r="K362" i="3" s="1"/>
  <c r="F334" i="3"/>
  <c r="K334" i="3" s="1"/>
  <c r="F340" i="3"/>
  <c r="K340" i="3" s="1"/>
  <c r="F337" i="3"/>
  <c r="K337" i="3" s="1"/>
  <c r="F331" i="3"/>
  <c r="K331" i="3" s="1"/>
  <c r="D49" i="5"/>
  <c r="F327" i="3"/>
  <c r="K327" i="3" s="1"/>
  <c r="F309" i="3"/>
  <c r="K309" i="3" s="1"/>
  <c r="F310" i="3"/>
  <c r="K310" i="3" s="1"/>
  <c r="F260" i="3"/>
  <c r="K260" i="3" s="1"/>
  <c r="F261" i="3"/>
  <c r="K261" i="3" s="1"/>
  <c r="F262" i="3"/>
  <c r="K262" i="3" s="1"/>
  <c r="F265" i="3"/>
  <c r="K265" i="3" s="1"/>
  <c r="F213" i="3"/>
  <c r="K213" i="3" s="1"/>
  <c r="F206" i="3"/>
  <c r="K206" i="3" s="1"/>
  <c r="F209" i="3"/>
  <c r="K209" i="3" s="1"/>
  <c r="F215" i="3"/>
  <c r="K215" i="3" s="1"/>
  <c r="F216" i="3"/>
  <c r="K216" i="3" s="1"/>
  <c r="E206" i="3"/>
  <c r="F169" i="3"/>
  <c r="K169" i="3" s="1"/>
  <c r="F127" i="3"/>
  <c r="K127" i="3" s="1"/>
  <c r="F185" i="3"/>
  <c r="K185" i="3" s="1"/>
  <c r="F155" i="3"/>
  <c r="K155" i="3" s="1"/>
  <c r="F143" i="3"/>
  <c r="K143" i="3" s="1"/>
  <c r="F131" i="3"/>
  <c r="K131" i="3" s="1"/>
  <c r="F188" i="3"/>
  <c r="K188" i="3" s="1"/>
  <c r="F182" i="3"/>
  <c r="K182" i="3" s="1"/>
  <c r="F176" i="3"/>
  <c r="K176" i="3" s="1"/>
  <c r="F170" i="3"/>
  <c r="K170" i="3" s="1"/>
  <c r="F167" i="3"/>
  <c r="K167" i="3" s="1"/>
  <c r="F146" i="3"/>
  <c r="K146" i="3" s="1"/>
  <c r="F106" i="3"/>
  <c r="K106" i="3" s="1"/>
  <c r="F95" i="3"/>
  <c r="K95" i="3" s="1"/>
  <c r="F87" i="3"/>
  <c r="K87" i="3" s="1"/>
  <c r="F72" i="3"/>
  <c r="K72" i="3" s="1"/>
  <c r="F59" i="3"/>
  <c r="K59" i="3" s="1"/>
  <c r="F69" i="3"/>
  <c r="K69" i="3" s="1"/>
  <c r="F35" i="3"/>
  <c r="K35" i="3" s="1"/>
  <c r="F29" i="3"/>
  <c r="K29" i="3" s="1"/>
  <c r="F31" i="3"/>
  <c r="K31" i="3" s="1"/>
  <c r="F16" i="3"/>
  <c r="K16" i="3" s="1"/>
  <c r="F406" i="3"/>
  <c r="K406" i="3" s="1"/>
  <c r="F105" i="3"/>
  <c r="K105" i="3" s="1"/>
  <c r="E109" i="3"/>
  <c r="E108" i="3"/>
  <c r="F312" i="3"/>
  <c r="K312" i="3" s="1"/>
  <c r="D55" i="5"/>
  <c r="F484" i="3"/>
  <c r="K484" i="3" s="1"/>
  <c r="F203" i="3"/>
  <c r="E203" i="3" s="1"/>
  <c r="F192" i="3"/>
  <c r="K192" i="3" s="1"/>
  <c r="F107" i="3"/>
  <c r="K107" i="3" s="1"/>
  <c r="F103" i="3"/>
  <c r="E103" i="3" s="1"/>
  <c r="F57" i="3"/>
  <c r="K57" i="3" s="1"/>
  <c r="E440" i="3"/>
  <c r="D57" i="5"/>
  <c r="F511" i="3"/>
  <c r="K511" i="3" s="1"/>
  <c r="F53" i="3"/>
  <c r="K53" i="3" s="1"/>
  <c r="F365" i="3"/>
  <c r="K365" i="3" s="1"/>
  <c r="E255" i="3"/>
  <c r="F417" i="3"/>
  <c r="K417" i="3" s="1"/>
  <c r="F521" i="3"/>
  <c r="K521" i="3" s="1"/>
  <c r="F468" i="3"/>
  <c r="K468" i="3" s="1"/>
  <c r="F429" i="3"/>
  <c r="K429" i="3" s="1"/>
  <c r="F191" i="3"/>
  <c r="E191" i="3" s="1"/>
  <c r="F15" i="3"/>
  <c r="F552" i="3"/>
  <c r="K552" i="3" s="1"/>
  <c r="E508" i="3"/>
  <c r="F212" i="3"/>
  <c r="K212" i="3" s="1"/>
  <c r="F361" i="3"/>
  <c r="K361" i="3" s="1"/>
  <c r="F382" i="3"/>
  <c r="K382" i="3" s="1"/>
  <c r="F383" i="3"/>
  <c r="K383" i="3" s="1"/>
  <c r="F384" i="3"/>
  <c r="K384" i="3" s="1"/>
  <c r="F408" i="3"/>
  <c r="K408" i="3" s="1"/>
  <c r="F409" i="3"/>
  <c r="K409" i="3" s="1"/>
  <c r="F26" i="3"/>
  <c r="K26" i="3" s="1"/>
  <c r="F13" i="3"/>
  <c r="K13" i="3" s="1"/>
  <c r="F45" i="3"/>
  <c r="K45" i="3" s="1"/>
  <c r="F358" i="3"/>
  <c r="K358" i="3" s="1"/>
  <c r="F305" i="3"/>
  <c r="K305" i="3" s="1"/>
  <c r="F278" i="3"/>
  <c r="K278" i="3" s="1"/>
  <c r="F515" i="3"/>
  <c r="K515" i="3" s="1"/>
  <c r="F324" i="3"/>
  <c r="K324" i="3" s="1"/>
  <c r="F230" i="3"/>
  <c r="K230" i="3" s="1"/>
  <c r="E385" i="3"/>
  <c r="D26" i="5"/>
  <c r="D15" i="5"/>
  <c r="F56" i="3"/>
  <c r="K56" i="3" s="1"/>
  <c r="F471" i="3"/>
  <c r="K471" i="3" s="1"/>
  <c r="F453" i="3"/>
  <c r="K453" i="3" s="1"/>
  <c r="F434" i="3"/>
  <c r="K434" i="3" s="1"/>
  <c r="F462" i="3"/>
  <c r="K462" i="3" s="1"/>
  <c r="F450" i="3"/>
  <c r="K450" i="3" s="1"/>
  <c r="F427" i="3"/>
  <c r="K427" i="3" s="1"/>
  <c r="F257" i="3"/>
  <c r="K257" i="3" s="1"/>
  <c r="F268" i="3"/>
  <c r="K268" i="3" s="1"/>
  <c r="D58" i="5"/>
  <c r="F40" i="3"/>
  <c r="K40" i="3" s="1"/>
  <c r="F101" i="3"/>
  <c r="K101" i="3" s="1"/>
  <c r="F120" i="3"/>
  <c r="K120" i="3" s="1"/>
  <c r="F39" i="3"/>
  <c r="K39" i="3" s="1"/>
  <c r="F23" i="3"/>
  <c r="K23" i="3" s="1"/>
  <c r="F50" i="3"/>
  <c r="K50" i="3" s="1"/>
  <c r="F22" i="3"/>
  <c r="K22" i="3" s="1"/>
  <c r="F47" i="3"/>
  <c r="K47" i="3" s="1"/>
  <c r="F477" i="3"/>
  <c r="K477" i="3" s="1"/>
  <c r="F459" i="3"/>
  <c r="K459" i="3" s="1"/>
  <c r="F430" i="3"/>
  <c r="K430" i="3" s="1"/>
  <c r="F420" i="3"/>
  <c r="K420" i="3" s="1"/>
  <c r="F404" i="3"/>
  <c r="K404" i="3" s="1"/>
  <c r="F356" i="3"/>
  <c r="K356" i="3" s="1"/>
  <c r="F304" i="3"/>
  <c r="E304" i="3" s="1"/>
  <c r="F227" i="3"/>
  <c r="K227" i="3" s="1"/>
  <c r="F509" i="3"/>
  <c r="K509" i="3" s="1"/>
  <c r="F474" i="3"/>
  <c r="K474" i="3" s="1"/>
  <c r="F466" i="3"/>
  <c r="K466" i="3" s="1"/>
  <c r="F460" i="3"/>
  <c r="K460" i="3" s="1"/>
  <c r="F415" i="3"/>
  <c r="K415" i="3" s="1"/>
  <c r="F279" i="3"/>
  <c r="K279" i="3" s="1"/>
  <c r="F271" i="3"/>
  <c r="K271" i="3" s="1"/>
  <c r="F224" i="3"/>
  <c r="K224" i="3" s="1"/>
  <c r="F274" i="3"/>
  <c r="K274" i="3" s="1"/>
  <c r="F202" i="3"/>
  <c r="K202" i="3" s="1"/>
  <c r="F198" i="3"/>
  <c r="K198" i="3" s="1"/>
  <c r="F513" i="3"/>
  <c r="K513" i="3" s="1"/>
  <c r="F476" i="3"/>
  <c r="K476" i="3" s="1"/>
  <c r="F433" i="3"/>
  <c r="K433" i="3" s="1"/>
  <c r="F353" i="3"/>
  <c r="K353" i="3" s="1"/>
  <c r="F42" i="3"/>
  <c r="K42" i="3" s="1"/>
  <c r="F48" i="3"/>
  <c r="K48" i="3" s="1"/>
  <c r="F122" i="3"/>
  <c r="K122" i="3" s="1"/>
  <c r="F119" i="3"/>
  <c r="K119" i="3" s="1"/>
  <c r="F54" i="3"/>
  <c r="K54" i="3" s="1"/>
  <c r="F510" i="3"/>
  <c r="K510" i="3" s="1"/>
  <c r="F465" i="3"/>
  <c r="K465" i="3" s="1"/>
  <c r="F455" i="3"/>
  <c r="K455" i="3" s="1"/>
  <c r="F418" i="3"/>
  <c r="K418" i="3" s="1"/>
  <c r="F414" i="3"/>
  <c r="K414" i="3" s="1"/>
  <c r="F325" i="3"/>
  <c r="K325" i="3" s="1"/>
  <c r="F197" i="3"/>
  <c r="K197" i="3" s="1"/>
  <c r="F470" i="3"/>
  <c r="K470" i="3" s="1"/>
  <c r="F464" i="3"/>
  <c r="K464" i="3" s="1"/>
  <c r="F458" i="3"/>
  <c r="K458" i="3" s="1"/>
  <c r="F452" i="3"/>
  <c r="K452" i="3" s="1"/>
  <c r="F421" i="3"/>
  <c r="K421" i="3" s="1"/>
  <c r="F269" i="3"/>
  <c r="K269" i="3" s="1"/>
  <c r="F201" i="3"/>
  <c r="K201" i="3" s="1"/>
  <c r="F200" i="3"/>
  <c r="K200" i="3" s="1"/>
  <c r="F519" i="3"/>
  <c r="K519" i="3" s="1"/>
  <c r="F507" i="3"/>
  <c r="K507" i="3" s="1"/>
  <c r="F456" i="3"/>
  <c r="K456" i="3" s="1"/>
  <c r="F277" i="3"/>
  <c r="K277" i="3" s="1"/>
  <c r="F199" i="3"/>
  <c r="K199" i="3" s="1"/>
  <c r="F377" i="3"/>
  <c r="K377" i="3" s="1"/>
  <c r="F195" i="3"/>
  <c r="K195" i="3" s="1"/>
  <c r="D11" i="5"/>
  <c r="E131" i="3"/>
  <c r="D18" i="5"/>
  <c r="F36" i="3"/>
  <c r="K36" i="3" s="1"/>
  <c r="R57" i="3"/>
  <c r="E57" i="3" s="1"/>
  <c r="D21" i="6"/>
  <c r="G21" i="6" s="1"/>
  <c r="F62" i="3"/>
  <c r="K62" i="3" s="1"/>
  <c r="F67" i="3"/>
  <c r="K67" i="3" s="1"/>
  <c r="F46" i="3"/>
  <c r="K46" i="3" s="1"/>
  <c r="F61" i="3"/>
  <c r="K61" i="3" s="1"/>
  <c r="F55" i="3"/>
  <c r="K55" i="3" s="1"/>
  <c r="F43" i="3"/>
  <c r="K43" i="3" s="1"/>
  <c r="F37" i="3"/>
  <c r="K37" i="3" s="1"/>
  <c r="F104" i="3"/>
  <c r="K104" i="3" s="1"/>
  <c r="F52" i="3"/>
  <c r="K52" i="3" s="1"/>
  <c r="F70" i="3"/>
  <c r="K70" i="3" s="1"/>
  <c r="F193" i="3"/>
  <c r="F549" i="3"/>
  <c r="K549" i="3" s="1"/>
  <c r="F543" i="3"/>
  <c r="K543" i="3" s="1"/>
  <c r="F539" i="3"/>
  <c r="K539" i="3" s="1"/>
  <c r="F533" i="3"/>
  <c r="K533" i="3" s="1"/>
  <c r="F527" i="3"/>
  <c r="K527" i="3" s="1"/>
  <c r="F520" i="3"/>
  <c r="K520" i="3" s="1"/>
  <c r="F514" i="3"/>
  <c r="K514" i="3" s="1"/>
  <c r="F508" i="3"/>
  <c r="K508" i="3" s="1"/>
  <c r="F475" i="3"/>
  <c r="K475" i="3" s="1"/>
  <c r="F469" i="3"/>
  <c r="K469" i="3" s="1"/>
  <c r="F463" i="3"/>
  <c r="K463" i="3" s="1"/>
  <c r="F428" i="3"/>
  <c r="K428" i="3" s="1"/>
  <c r="F422" i="3"/>
  <c r="K422" i="3" s="1"/>
  <c r="F536" i="3"/>
  <c r="K536" i="3" s="1"/>
  <c r="F425" i="3"/>
  <c r="K425" i="3" s="1"/>
  <c r="F357" i="3"/>
  <c r="K357" i="3" s="1"/>
  <c r="F228" i="3"/>
  <c r="K228" i="3" s="1"/>
  <c r="F275" i="3"/>
  <c r="K275" i="3" s="1"/>
  <c r="F581" i="3"/>
  <c r="K581" i="3" s="1"/>
  <c r="F272" i="3"/>
  <c r="K272" i="3" s="1"/>
  <c r="F196" i="3"/>
  <c r="K196" i="3" s="1"/>
  <c r="F548" i="3"/>
  <c r="K548" i="3" s="1"/>
  <c r="F542" i="3"/>
  <c r="K542" i="3" s="1"/>
  <c r="F534" i="3"/>
  <c r="K534" i="3" s="1"/>
  <c r="F524" i="3"/>
  <c r="K524" i="3" s="1"/>
  <c r="F419" i="3"/>
  <c r="K419" i="3" s="1"/>
  <c r="F576" i="3"/>
  <c r="K576" i="3" s="1"/>
  <c r="F124" i="3"/>
  <c r="K124" i="3" s="1"/>
  <c r="D47" i="5"/>
  <c r="D61" i="5"/>
  <c r="D33" i="5"/>
  <c r="D19" i="5"/>
  <c r="F81" i="3"/>
  <c r="K81" i="3" s="1"/>
  <c r="F49" i="3"/>
  <c r="K49" i="3" s="1"/>
  <c r="F92" i="3"/>
  <c r="K92" i="3" s="1"/>
  <c r="F68" i="3"/>
  <c r="K68" i="3" s="1"/>
  <c r="F65" i="3"/>
  <c r="K65" i="3" s="1"/>
  <c r="F44" i="3"/>
  <c r="K44" i="3" s="1"/>
  <c r="F66" i="3"/>
  <c r="K66" i="3" s="1"/>
  <c r="F60" i="3"/>
  <c r="K60" i="3" s="1"/>
  <c r="F41" i="3"/>
  <c r="K41" i="3" s="1"/>
  <c r="F25" i="3"/>
  <c r="K25" i="3" s="1"/>
  <c r="F24" i="3"/>
  <c r="K24" i="3" s="1"/>
  <c r="F121" i="3"/>
  <c r="K121" i="3" s="1"/>
  <c r="F82" i="3"/>
  <c r="K82" i="3" s="1"/>
  <c r="F38" i="3"/>
  <c r="K38" i="3" s="1"/>
  <c r="F123" i="3"/>
  <c r="K123" i="3" s="1"/>
  <c r="F64" i="3"/>
  <c r="K64" i="3" s="1"/>
  <c r="F194" i="3"/>
  <c r="K194" i="3" s="1"/>
  <c r="F547" i="3"/>
  <c r="K547" i="3" s="1"/>
  <c r="F537" i="3"/>
  <c r="K537" i="3" s="1"/>
  <c r="F531" i="3"/>
  <c r="K531" i="3" s="1"/>
  <c r="F525" i="3"/>
  <c r="K525" i="3" s="1"/>
  <c r="F518" i="3"/>
  <c r="K518" i="3" s="1"/>
  <c r="F512" i="3"/>
  <c r="K512" i="3" s="1"/>
  <c r="F479" i="3"/>
  <c r="K479" i="3" s="1"/>
  <c r="F473" i="3"/>
  <c r="K473" i="3" s="1"/>
  <c r="F467" i="3"/>
  <c r="K467" i="3" s="1"/>
  <c r="F461" i="3"/>
  <c r="K461" i="3" s="1"/>
  <c r="F457" i="3"/>
  <c r="K457" i="3" s="1"/>
  <c r="F451" i="3"/>
  <c r="K451" i="3" s="1"/>
  <c r="F432" i="3"/>
  <c r="K432" i="3" s="1"/>
  <c r="F426" i="3"/>
  <c r="K426" i="3" s="1"/>
  <c r="F416" i="3"/>
  <c r="K416" i="3" s="1"/>
  <c r="F354" i="3"/>
  <c r="K354" i="3" s="1"/>
  <c r="F323" i="3"/>
  <c r="F306" i="3"/>
  <c r="K306" i="3" s="1"/>
  <c r="F229" i="3"/>
  <c r="K229" i="3" s="1"/>
  <c r="F225" i="3"/>
  <c r="K225" i="3" s="1"/>
  <c r="F572" i="3"/>
  <c r="E572" i="3" s="1"/>
  <c r="F530" i="3"/>
  <c r="K530" i="3" s="1"/>
  <c r="F517" i="3"/>
  <c r="K517" i="3" s="1"/>
  <c r="F478" i="3"/>
  <c r="K478" i="3" s="1"/>
  <c r="F454" i="3"/>
  <c r="K454" i="3" s="1"/>
  <c r="F431" i="3"/>
  <c r="K431" i="3" s="1"/>
  <c r="F423" i="3"/>
  <c r="K423" i="3" s="1"/>
  <c r="F355" i="3"/>
  <c r="K355" i="3" s="1"/>
  <c r="F584" i="3"/>
  <c r="K584" i="3" s="1"/>
  <c r="F579" i="3"/>
  <c r="K579" i="3" s="1"/>
  <c r="F376" i="3"/>
  <c r="F281" i="3"/>
  <c r="K281" i="3" s="1"/>
  <c r="F276" i="3"/>
  <c r="K276" i="3" s="1"/>
  <c r="F270" i="3"/>
  <c r="K270" i="3" s="1"/>
  <c r="F258" i="3"/>
  <c r="K258" i="3" s="1"/>
  <c r="F546" i="3"/>
  <c r="K546" i="3" s="1"/>
  <c r="F540" i="3"/>
  <c r="K540" i="3" s="1"/>
  <c r="F532" i="3"/>
  <c r="K532" i="3" s="1"/>
  <c r="F472" i="3"/>
  <c r="K472" i="3" s="1"/>
  <c r="F226" i="3"/>
  <c r="K226" i="3" s="1"/>
  <c r="F582" i="3"/>
  <c r="K582" i="3" s="1"/>
  <c r="F282" i="3"/>
  <c r="K282" i="3" s="1"/>
  <c r="F273" i="3"/>
  <c r="K273" i="3" s="1"/>
  <c r="E314" i="3"/>
  <c r="I4" i="4"/>
  <c r="E170" i="3"/>
  <c r="E210" i="3"/>
  <c r="E297" i="3"/>
  <c r="F232" i="3"/>
  <c r="F91" i="3"/>
  <c r="K91" i="3" s="1"/>
  <c r="F573" i="3"/>
  <c r="E573" i="3" s="1"/>
  <c r="F329" i="3"/>
  <c r="K329" i="3" s="1"/>
  <c r="F259" i="3"/>
  <c r="K259" i="3" s="1"/>
  <c r="R484" i="3"/>
  <c r="E332" i="3"/>
  <c r="E335" i="3"/>
  <c r="E403" i="3"/>
  <c r="E483" i="3"/>
  <c r="E485" i="3"/>
  <c r="E168" i="3"/>
  <c r="E171" i="3"/>
  <c r="E196" i="3"/>
  <c r="E208" i="3"/>
  <c r="E211" i="3"/>
  <c r="E324" i="3"/>
  <c r="E445" i="3" l="1"/>
  <c r="R405" i="3"/>
  <c r="E405" i="3" s="1"/>
  <c r="R404" i="3"/>
  <c r="E404" i="3" s="1"/>
  <c r="R97" i="3"/>
  <c r="E97" i="3" s="1"/>
  <c r="E166" i="3"/>
  <c r="E558" i="3"/>
  <c r="E464" i="3"/>
  <c r="E167" i="3"/>
  <c r="E165" i="3"/>
  <c r="E164" i="3"/>
  <c r="E186" i="3"/>
  <c r="E195" i="3"/>
  <c r="E26" i="3"/>
  <c r="E24" i="3"/>
  <c r="E198" i="3"/>
  <c r="E425" i="3"/>
  <c r="E363" i="3"/>
  <c r="E271" i="3"/>
  <c r="E205" i="3"/>
  <c r="E204" i="3"/>
  <c r="E132" i="3"/>
  <c r="E40" i="3"/>
  <c r="K125" i="3"/>
  <c r="G17" i="3"/>
  <c r="K17" i="3" s="1"/>
  <c r="E130" i="3"/>
  <c r="G14" i="3"/>
  <c r="K14" i="3" s="1"/>
  <c r="E489" i="3"/>
  <c r="E490" i="3"/>
  <c r="E482" i="3"/>
  <c r="E566" i="3"/>
  <c r="E484" i="3"/>
  <c r="E129" i="3"/>
  <c r="E127" i="3"/>
  <c r="E106" i="3"/>
  <c r="E128" i="3"/>
  <c r="R366" i="3"/>
  <c r="E366" i="3" s="1"/>
  <c r="G444" i="3"/>
  <c r="K444" i="3" s="1"/>
  <c r="E311" i="3"/>
  <c r="G218" i="3"/>
  <c r="K218" i="3" s="1"/>
  <c r="G28" i="3"/>
  <c r="K28" i="3" s="1"/>
  <c r="G231" i="3"/>
  <c r="K231" i="3" s="1"/>
  <c r="E563" i="3"/>
  <c r="K100" i="3"/>
  <c r="G347" i="3"/>
  <c r="K347" i="3" s="1"/>
  <c r="G330" i="3"/>
  <c r="K330" i="3" s="1"/>
  <c r="G435" i="3"/>
  <c r="K435" i="3" s="1"/>
  <c r="K15" i="3"/>
  <c r="G307" i="3"/>
  <c r="K307" i="3" s="1"/>
  <c r="E283" i="3"/>
  <c r="E422" i="3"/>
  <c r="E406" i="3"/>
  <c r="G481" i="3"/>
  <c r="K481" i="3" s="1"/>
  <c r="E105" i="3"/>
  <c r="K103" i="3"/>
  <c r="E104" i="3"/>
  <c r="E36" i="3"/>
  <c r="E192" i="3"/>
  <c r="K572" i="3"/>
  <c r="K203" i="3"/>
  <c r="E107" i="3"/>
  <c r="G378" i="3"/>
  <c r="K378" i="3" s="1"/>
  <c r="R81" i="3"/>
  <c r="E81" i="3" s="1"/>
  <c r="G360" i="3"/>
  <c r="K360" i="3" s="1"/>
  <c r="K191" i="3"/>
  <c r="G386" i="3"/>
  <c r="K386" i="3" s="1"/>
  <c r="R91" i="3"/>
  <c r="E91" i="3" s="1"/>
  <c r="G71" i="3"/>
  <c r="K71" i="3" s="1"/>
  <c r="G506" i="3"/>
  <c r="K506" i="3" s="1"/>
  <c r="G449" i="3"/>
  <c r="K449" i="3" s="1"/>
  <c r="G32" i="3"/>
  <c r="K32" i="3" s="1"/>
  <c r="G190" i="3"/>
  <c r="K190" i="3" s="1"/>
  <c r="G303" i="3"/>
  <c r="G413" i="3"/>
  <c r="K413" i="3" s="1"/>
  <c r="G21" i="3"/>
  <c r="K21" i="3" s="1"/>
  <c r="G522" i="3"/>
  <c r="K522" i="3" s="1"/>
  <c r="G223" i="3"/>
  <c r="K223" i="3" s="1"/>
  <c r="G267" i="3"/>
  <c r="K267" i="3" s="1"/>
  <c r="G352" i="3"/>
  <c r="K352" i="3" s="1"/>
  <c r="G102" i="3"/>
  <c r="K102" i="3" s="1"/>
  <c r="K304" i="3"/>
  <c r="E123" i="3"/>
  <c r="G280" i="3"/>
  <c r="K280" i="3" s="1"/>
  <c r="K376" i="3"/>
  <c r="G375" i="3"/>
  <c r="K375" i="3" s="1"/>
  <c r="K323" i="3"/>
  <c r="G322" i="3"/>
  <c r="K322" i="3" s="1"/>
  <c r="E193" i="3"/>
  <c r="K193" i="3"/>
  <c r="G84" i="3"/>
  <c r="K84" i="3" s="1"/>
  <c r="G256" i="3"/>
  <c r="K256" i="3" s="1"/>
  <c r="K573" i="3"/>
  <c r="E232" i="3"/>
  <c r="K232" i="3"/>
  <c r="G554" i="3"/>
  <c r="K554" i="3" s="1"/>
  <c r="E329" i="3"/>
  <c r="G326" i="3"/>
  <c r="E259" i="3"/>
  <c r="R11" i="3"/>
  <c r="G302" i="3" l="1"/>
  <c r="F17" i="4" s="1"/>
  <c r="G385" i="3"/>
  <c r="G14" i="6" s="1"/>
  <c r="K303" i="3"/>
  <c r="G480" i="3"/>
  <c r="H23" i="4" s="1"/>
  <c r="G27" i="3"/>
  <c r="G11" i="4" s="1"/>
  <c r="G255" i="3"/>
  <c r="G11" i="6" s="1"/>
  <c r="G553" i="3"/>
  <c r="G83" i="3"/>
  <c r="I13" i="4" s="1"/>
  <c r="K326" i="3"/>
  <c r="G321" i="3"/>
  <c r="R327" i="3"/>
  <c r="E327" i="3" s="1"/>
  <c r="R312" i="3"/>
  <c r="E312" i="3" s="1"/>
  <c r="R268" i="3"/>
  <c r="E268" i="3" s="1"/>
  <c r="R411" i="3"/>
  <c r="E411" i="3" s="1"/>
  <c r="R328" i="3"/>
  <c r="E328" i="3" s="1"/>
  <c r="R507" i="3"/>
  <c r="E507" i="3" s="1"/>
  <c r="F11" i="3" l="1"/>
  <c r="G9" i="3" s="1"/>
  <c r="E17" i="4"/>
  <c r="H17" i="4"/>
  <c r="I17" i="4"/>
  <c r="G12" i="6"/>
  <c r="K302" i="3"/>
  <c r="J17" i="4"/>
  <c r="D17" i="4"/>
  <c r="G17" i="4"/>
  <c r="I302" i="3"/>
  <c r="F23" i="4"/>
  <c r="H15" i="4"/>
  <c r="I23" i="4"/>
  <c r="G15" i="6"/>
  <c r="J15" i="4"/>
  <c r="D23" i="4"/>
  <c r="E23" i="4"/>
  <c r="K480" i="3"/>
  <c r="I480" i="3"/>
  <c r="G23" i="4"/>
  <c r="J23" i="4"/>
  <c r="I15" i="4"/>
  <c r="K385" i="3"/>
  <c r="H21" i="4"/>
  <c r="I385" i="3"/>
  <c r="J21" i="4"/>
  <c r="I21" i="4"/>
  <c r="I255" i="3"/>
  <c r="G9" i="6"/>
  <c r="E11" i="4"/>
  <c r="F11" i="4"/>
  <c r="J11" i="4"/>
  <c r="K27" i="3"/>
  <c r="I27" i="3"/>
  <c r="I11" i="4"/>
  <c r="D11" i="4"/>
  <c r="H11" i="4"/>
  <c r="G15" i="4"/>
  <c r="F15" i="4"/>
  <c r="D15" i="4"/>
  <c r="E15" i="4"/>
  <c r="K255" i="3"/>
  <c r="H13" i="4"/>
  <c r="D13" i="4"/>
  <c r="K83" i="3"/>
  <c r="I553" i="3"/>
  <c r="K553" i="3"/>
  <c r="G13" i="4"/>
  <c r="E13" i="4"/>
  <c r="J13" i="4"/>
  <c r="I83" i="3"/>
  <c r="G10" i="6"/>
  <c r="F13" i="4"/>
  <c r="E19" i="4"/>
  <c r="K321" i="3"/>
  <c r="D19" i="4"/>
  <c r="H19" i="4"/>
  <c r="J19" i="4"/>
  <c r="G13" i="6"/>
  <c r="I321" i="3"/>
  <c r="F19" i="4"/>
  <c r="G19" i="4"/>
  <c r="I19" i="4"/>
  <c r="K11" i="3" l="1"/>
  <c r="E11" i="3"/>
  <c r="K17" i="4"/>
  <c r="P17" i="4" s="1"/>
  <c r="O17" i="4"/>
  <c r="O23" i="4"/>
  <c r="K23" i="4"/>
  <c r="P23" i="4" s="1"/>
  <c r="O21" i="4"/>
  <c r="K21" i="4"/>
  <c r="O15" i="4"/>
  <c r="O11" i="4"/>
  <c r="K11" i="4"/>
  <c r="P11" i="4" s="1"/>
  <c r="K15" i="4"/>
  <c r="P15" i="4" s="1"/>
  <c r="O13" i="4"/>
  <c r="K13" i="4"/>
  <c r="P13" i="4" s="1"/>
  <c r="K19" i="4"/>
  <c r="P19" i="4" s="1"/>
  <c r="O19" i="4"/>
  <c r="K9" i="3"/>
  <c r="G8" i="3"/>
  <c r="E9" i="4" l="1"/>
  <c r="E25" i="4" s="1"/>
  <c r="F9" i="4"/>
  <c r="F25" i="4" s="1"/>
  <c r="G9" i="4"/>
  <c r="G25" i="4" s="1"/>
  <c r="I8" i="3"/>
  <c r="I586" i="3" s="1"/>
  <c r="G586" i="3" s="1"/>
  <c r="G8" i="6"/>
  <c r="D9" i="4"/>
  <c r="K8" i="3"/>
  <c r="I9" i="4"/>
  <c r="I25" i="4" s="1"/>
  <c r="J9" i="4"/>
  <c r="J25" i="4" s="1"/>
  <c r="H9" i="4"/>
  <c r="H25" i="4" s="1"/>
  <c r="G590" i="3"/>
  <c r="O9" i="4" l="1"/>
  <c r="D25" i="4"/>
  <c r="K9" i="4"/>
  <c r="G17" i="6"/>
  <c r="I6" i="3"/>
  <c r="K586" i="3"/>
  <c r="I11" i="6" l="1"/>
  <c r="I15" i="6"/>
  <c r="I14" i="6"/>
  <c r="I13" i="6"/>
  <c r="I9" i="6"/>
  <c r="I12" i="6"/>
  <c r="I10" i="6"/>
  <c r="P9" i="4"/>
  <c r="L9" i="4"/>
  <c r="L11" i="4" s="1"/>
  <c r="L13" i="4" s="1"/>
  <c r="L15" i="4" s="1"/>
  <c r="L17" i="4" s="1"/>
  <c r="L19" i="4" s="1"/>
  <c r="L21" i="4" s="1"/>
  <c r="L23" i="4" s="1"/>
  <c r="L25" i="4"/>
  <c r="D26" i="4" s="1"/>
  <c r="D27" i="4"/>
  <c r="E27" i="4" s="1"/>
  <c r="F27" i="4" s="1"/>
  <c r="G27" i="4" s="1"/>
  <c r="H27" i="4" s="1"/>
  <c r="I27" i="4" s="1"/>
  <c r="J27" i="4" s="1"/>
  <c r="I8" i="6"/>
  <c r="I17" i="6" l="1"/>
  <c r="D28" i="4"/>
  <c r="K16" i="4"/>
  <c r="K24" i="4"/>
  <c r="K22" i="4"/>
  <c r="K20" i="4"/>
  <c r="K18" i="4"/>
  <c r="K12" i="4"/>
  <c r="K14" i="4"/>
  <c r="G26" i="4"/>
  <c r="I26" i="4"/>
  <c r="J26" i="4"/>
  <c r="E26" i="4"/>
  <c r="H26" i="4"/>
  <c r="F26" i="4"/>
  <c r="K10" i="4"/>
  <c r="L10" i="4" s="1"/>
  <c r="L26" i="4" l="1"/>
  <c r="L12" i="4"/>
  <c r="L14" i="4" s="1"/>
  <c r="L16" i="4" s="1"/>
  <c r="L18" i="4" s="1"/>
  <c r="L20" i="4" s="1"/>
  <c r="L22" i="4" s="1"/>
  <c r="L24" i="4" s="1"/>
  <c r="E28" i="4"/>
  <c r="F28" i="4" s="1"/>
  <c r="G28" i="4" s="1"/>
  <c r="H28" i="4" s="1"/>
  <c r="I28" i="4" s="1"/>
  <c r="J28" i="4" s="1"/>
</calcChain>
</file>

<file path=xl/sharedStrings.xml><?xml version="1.0" encoding="utf-8"?>
<sst xmlns="http://schemas.openxmlformats.org/spreadsheetml/2006/main" count="2377" uniqueCount="1386">
  <si>
    <t xml:space="preserve">                                     </t>
  </si>
  <si>
    <t>PO - PLANILHA ORÇAMENTÁRIA
Orçamento Base para Licitação - OGU</t>
  </si>
  <si>
    <t>Grau de Sigilo
#PUBLICO</t>
  </si>
  <si>
    <t>N° OPERAÇÃO</t>
  </si>
  <si>
    <t>PROPONENTE / TOMADOR</t>
  </si>
  <si>
    <t>APELIDO DO EMPREENDIMENTO</t>
  </si>
  <si>
    <t>LOCALIDADE SINAPI</t>
  </si>
  <si>
    <t>DATA BASE</t>
  </si>
  <si>
    <t>DESCRIÇÃO DO LOTE</t>
  </si>
  <si>
    <t>MUNICÍPIO / UF</t>
  </si>
  <si>
    <t>BDI 1</t>
  </si>
  <si>
    <t>BDI  2</t>
  </si>
  <si>
    <t>BDI 3</t>
  </si>
  <si>
    <t>CURITIBA</t>
  </si>
  <si>
    <t>ITEM</t>
  </si>
  <si>
    <t>FONTE</t>
  </si>
  <si>
    <t>CÓDIGO</t>
  </si>
  <si>
    <t>DESCRIÇÃO</t>
  </si>
  <si>
    <t>UNIDADE</t>
  </si>
  <si>
    <t>QUANTIDADE</t>
  </si>
  <si>
    <t>CUSTO UNITÁRIO SEM BDI (R$)</t>
  </si>
  <si>
    <t>BDI
(%)</t>
  </si>
  <si>
    <t>CUSTO UNITÁRIO COM BDI (R$)</t>
  </si>
  <si>
    <t>CUSTO UNITÁRIO C/BDI (R$)</t>
  </si>
  <si>
    <t>PREÇO TOTAL (R$)</t>
  </si>
  <si>
    <t>1.</t>
  </si>
  <si>
    <t>SINAPI</t>
  </si>
  <si>
    <t>SERVIÇOS PRELIMINARES</t>
  </si>
  <si>
    <t>M3</t>
  </si>
  <si>
    <t>TERRAPLENAGEM</t>
  </si>
  <si>
    <t>M2</t>
  </si>
  <si>
    <t>REVESTIMENTO</t>
  </si>
  <si>
    <t>M3XKM</t>
  </si>
  <si>
    <t>SINALIZAÇÃO DE TRÂNSITO</t>
  </si>
  <si>
    <t>,</t>
  </si>
  <si>
    <t xml:space="preserve">PREÇO GLOBAL </t>
  </si>
  <si>
    <t xml:space="preserve">Encargos Sociais: </t>
  </si>
  <si>
    <t>Para elaboração deste orçamento, foram utilizados os encargos sociais do SINAPI para a Unidade da Federação indicada.</t>
  </si>
  <si>
    <t xml:space="preserve">Observações: </t>
  </si>
  <si>
    <t>Foi considerado arredondamento de duas casas decimais para Quantidade; Custo Unitário; BDI; Preço Unitário; Preço Total.</t>
  </si>
  <si>
    <t>Rio Branco do Sul, 03 de abril de 2020</t>
  </si>
  <si>
    <t>DESCRIÇÃO DOS SERVIÇOS</t>
  </si>
  <si>
    <t>VALORES TOTAIS</t>
  </si>
  <si>
    <t>PLANILHA DE SERVIÇOS - PAVIMENTAÇÃO</t>
  </si>
  <si>
    <t>bdi</t>
  </si>
  <si>
    <t>Município:</t>
  </si>
  <si>
    <t>CONTENDA</t>
  </si>
  <si>
    <t xml:space="preserve">SAM  </t>
  </si>
  <si>
    <t>Projeto :</t>
  </si>
  <si>
    <t>PAVIMENTAÇÃO URBANA - LOTE 1</t>
  </si>
  <si>
    <t xml:space="preserve">LOTE nº </t>
  </si>
  <si>
    <t>UNID</t>
  </si>
  <si>
    <t>QUANT</t>
  </si>
  <si>
    <t>PREÇO (R$)</t>
  </si>
  <si>
    <r>
      <t>PARA IMPRIMIR FILTRE "</t>
    </r>
    <r>
      <rPr>
        <b/>
        <sz val="10"/>
        <color indexed="8"/>
        <rFont val="Arial"/>
        <family val="2"/>
      </rPr>
      <t>X</t>
    </r>
    <r>
      <rPr>
        <sz val="10"/>
        <color indexed="8"/>
        <rFont val="Arial"/>
        <family val="2"/>
      </rPr>
      <t>" E/OU "</t>
    </r>
    <r>
      <rPr>
        <b/>
        <sz val="10"/>
        <color indexed="8"/>
        <rFont val="Arial"/>
        <family val="2"/>
      </rPr>
      <t>XX</t>
    </r>
    <r>
      <rPr>
        <sz val="10"/>
        <color indexed="8"/>
        <rFont val="Arial"/>
        <family val="2"/>
      </rPr>
      <t>"</t>
    </r>
  </si>
  <si>
    <t>(a)</t>
  </si>
  <si>
    <t>unitário
(b)</t>
  </si>
  <si>
    <t>parcial
(c = a . b)</t>
  </si>
  <si>
    <t>subtotal</t>
  </si>
  <si>
    <t>Itens     e
Sub Itens</t>
  </si>
  <si>
    <t>Tudo</t>
  </si>
  <si>
    <t>Preço com BDI</t>
  </si>
  <si>
    <t>311.01</t>
  </si>
  <si>
    <t>X</t>
  </si>
  <si>
    <t>311.01.01</t>
  </si>
  <si>
    <t>PLACAS</t>
  </si>
  <si>
    <t>XX</t>
  </si>
  <si>
    <t>311.01.01.001</t>
  </si>
  <si>
    <t>Placa de obra - (3,00 x 1,50m)</t>
  </si>
  <si>
    <t>ud</t>
  </si>
  <si>
    <t>311.01.01.002</t>
  </si>
  <si>
    <t>Placa de obra - (4,00 x 2,00m)</t>
  </si>
  <si>
    <t>311.01.01.003</t>
  </si>
  <si>
    <t>Placa de obra - (4,00 x 3,00m)</t>
  </si>
  <si>
    <t>311.01.01.005</t>
  </si>
  <si>
    <t>Placa de Obra - (0,70 x 1,50m)</t>
  </si>
  <si>
    <t>311.01.02</t>
  </si>
  <si>
    <t>MOBILIZAÇÃO</t>
  </si>
  <si>
    <t>311.01.02.001</t>
  </si>
  <si>
    <t>Mobilização</t>
  </si>
  <si>
    <t>vb</t>
  </si>
  <si>
    <t>311.01.02.005</t>
  </si>
  <si>
    <t>Mobilização e Desmobilização</t>
  </si>
  <si>
    <t>311.01.03</t>
  </si>
  <si>
    <t>LOCAÇÃO DA OBRA</t>
  </si>
  <si>
    <t>311.01.03.001</t>
  </si>
  <si>
    <t>Locação da Obra</t>
  </si>
  <si>
    <t>m²</t>
  </si>
  <si>
    <t>311.01.03.002</t>
  </si>
  <si>
    <t>Instalação e Locação da Obra</t>
  </si>
  <si>
    <t>gl</t>
  </si>
  <si>
    <t>311.01.03.010</t>
  </si>
  <si>
    <t>Sinalização da Obra</t>
  </si>
  <si>
    <t>311.01.04</t>
  </si>
  <si>
    <t>DEMOLIÇÕES</t>
  </si>
  <si>
    <t>311.01.04.001</t>
  </si>
  <si>
    <t>Demolição Manual do Pavimento</t>
  </si>
  <si>
    <t>m³</t>
  </si>
  <si>
    <t>311.01.04.002</t>
  </si>
  <si>
    <t>Demolição Mecânica do Pavimento</t>
  </si>
  <si>
    <t>311.01.04.003</t>
  </si>
  <si>
    <t>Corte de Pavimento Asfáltico</t>
  </si>
  <si>
    <t>m</t>
  </si>
  <si>
    <t>311.01.04.005</t>
  </si>
  <si>
    <t>Remoção de Pavimento Asfáltico</t>
  </si>
  <si>
    <t>311.01.04.009</t>
  </si>
  <si>
    <t>Remoção de Pavimento em bloco sextavado com reaprov.</t>
  </si>
  <si>
    <t>311.02</t>
  </si>
  <si>
    <t>311.02.01</t>
  </si>
  <si>
    <t>DESMATAMENTO E LIMPEZA</t>
  </si>
  <si>
    <t>311.02.01.001</t>
  </si>
  <si>
    <t>Desmatamento, Destoque e Limpeza</t>
  </si>
  <si>
    <t>311.02.01.004</t>
  </si>
  <si>
    <t xml:space="preserve">Remoção de Árvore &lt; 0,30m </t>
  </si>
  <si>
    <t>311.02.01.005</t>
  </si>
  <si>
    <t xml:space="preserve">Remoção de Árvore &gt; 0,30m </t>
  </si>
  <si>
    <t>311.02.02</t>
  </si>
  <si>
    <t>ESCAVAÇÃO, CARGA E TRANSPORTE</t>
  </si>
  <si>
    <t>311.02.02.001</t>
  </si>
  <si>
    <t>Remoção Revestimento Primário</t>
  </si>
  <si>
    <t>311.02.02.002</t>
  </si>
  <si>
    <t>Remoção da Camada Superficial</t>
  </si>
  <si>
    <t>311.02.02.010</t>
  </si>
  <si>
    <t>Escavação, Carga e Transporte - Mat.1ª Cat. DMT &lt;= 500m</t>
  </si>
  <si>
    <t>311.02.02.011</t>
  </si>
  <si>
    <t>Escavação, Carga e Transporte - Mat.1ª Cat. DMT 500m a 1.000m</t>
  </si>
  <si>
    <t>311.02.02.012</t>
  </si>
  <si>
    <t>Escavação, Carga e Transporte - Mat.1ª Cat. DMT 1.000m a 2.000m</t>
  </si>
  <si>
    <t>311.02.02.013</t>
  </si>
  <si>
    <t>Escavação, Carga e Transporte - Mat.1ª Cat. DMT 2.000m a 3.000m</t>
  </si>
  <si>
    <t>311.02.02.014</t>
  </si>
  <si>
    <t>Escavação, Carga e Transporte - Mat.1ª Cat. DMT 3.000m a 4.000m</t>
  </si>
  <si>
    <t>311.02.02.015</t>
  </si>
  <si>
    <t>Escavação, Carga e Transporte - Mat.1ª Cat. DMT 4.000m a 5.000m</t>
  </si>
  <si>
    <t>311.02.02.020</t>
  </si>
  <si>
    <t>Escavação, Carga e Transporte - Mat.2ª Cat. DMT &lt;= 500m</t>
  </si>
  <si>
    <t>311.02.02.021</t>
  </si>
  <si>
    <t>Escavação, Carga e Transporte - Mat.2ª Cat. DMT 500m a 1.000m</t>
  </si>
  <si>
    <t>311.02.02.022</t>
  </si>
  <si>
    <t>Escavação, Carga e Transporte - Mat.2ª Cat. DMT 1.000m a 2.000m</t>
  </si>
  <si>
    <t>311.02.02.023</t>
  </si>
  <si>
    <t>Escavação, Carga e Transporte - Mat.2ª Cat. DMT 2.000m a 31.000m</t>
  </si>
  <si>
    <t>311.02.02.024</t>
  </si>
  <si>
    <t>Escavação, Carga e Transporte - Mat.2ª Cat. DMT 3.000m a 4.000m</t>
  </si>
  <si>
    <t>311.02.02.025</t>
  </si>
  <si>
    <t>Escavação, Carga e Transporte - Mat.2ª Cat. DMT 4.000m a 5.000m</t>
  </si>
  <si>
    <t>311.02.02.030</t>
  </si>
  <si>
    <t>Escavação, Carga e Transporte - Mat.3ª Cat. DMT &lt;= 500m</t>
  </si>
  <si>
    <t>311.02.02.031</t>
  </si>
  <si>
    <t>Escavação, Carga e Transporte - Mat.3ª Cat. DMT 500m a 1.000m</t>
  </si>
  <si>
    <t>311.02.02.032</t>
  </si>
  <si>
    <t>Escavação, Carga e Transporte - Mat.3ª Cat. DMT 1.000m a 2.000m</t>
  </si>
  <si>
    <t>311.02.02.033</t>
  </si>
  <si>
    <t>Escavação, Carga e Transporte - Mat.3ª Cat. DMT 2.000m a 3.000m</t>
  </si>
  <si>
    <t>311.02.02.034</t>
  </si>
  <si>
    <t>Escavação, Carga e Transporte - Mat.3ª Cat. DMT 3.000m a 4.000m</t>
  </si>
  <si>
    <t>311.02.02.035</t>
  </si>
  <si>
    <t>Escavação, Carga e Transporte - Mat.3ª Cat. DMT 4.000m a 5.000m</t>
  </si>
  <si>
    <t>311.02.02.036</t>
  </si>
  <si>
    <t>Escavação, Carga e Transporte - Mat.1ª Cat. DMT 5.000m a 15.000m</t>
  </si>
  <si>
    <t>311.02.02.037</t>
  </si>
  <si>
    <t>Escavação, Carga e Transporte - Mat.2ª Cat. DMT 5.000m a 15.000m</t>
  </si>
  <si>
    <t>311.02.02.038</t>
  </si>
  <si>
    <t>Escavação, Carga e Transporte - Mat.3ª Cat. DMT 5.000m a 15.000m</t>
  </si>
  <si>
    <t>311.02.02.040</t>
  </si>
  <si>
    <t>Remoção de Solos Moles</t>
  </si>
  <si>
    <t>311.02.02.041</t>
  </si>
  <si>
    <t>Remoção de Solos Moles - DMT =&gt; 2.000m</t>
  </si>
  <si>
    <t>311.02.02.050</t>
  </si>
  <si>
    <t>Escavação e Carga - Mat. Jazida 1ª Cat.</t>
  </si>
  <si>
    <t>311.02.02.051</t>
  </si>
  <si>
    <t>Escavação e Carga - Mat. Jazida 2ª Cat.</t>
  </si>
  <si>
    <t>Escavação e Carga - Mat. Jazida 3ª Cat.</t>
  </si>
  <si>
    <t>311.02.02.055</t>
  </si>
  <si>
    <t>Escavação e Carga em 1ª Categoria</t>
  </si>
  <si>
    <t>311.02.02.056</t>
  </si>
  <si>
    <t>Escavação e Carga em 2ª Categoria</t>
  </si>
  <si>
    <t>311.02.02.057</t>
  </si>
  <si>
    <t>Escavação e Carga em 3ª Categoria</t>
  </si>
  <si>
    <t>311.02.02.058</t>
  </si>
  <si>
    <t>Carga de Material de  1ª Categoria</t>
  </si>
  <si>
    <t>311.02.02.059</t>
  </si>
  <si>
    <t>Carga de Material de  2ª Categoria</t>
  </si>
  <si>
    <t>311.02.02.060</t>
  </si>
  <si>
    <t>Carga de Material de  3ª Categoria</t>
  </si>
  <si>
    <t>311.02.02.061</t>
  </si>
  <si>
    <t>Transporte de Material</t>
  </si>
  <si>
    <t>m³xkm</t>
  </si>
  <si>
    <t>311.02.02.062</t>
  </si>
  <si>
    <t>Carga e Transporte de Material em 1ª Categoria</t>
  </si>
  <si>
    <t>311.02.02.063</t>
  </si>
  <si>
    <t>Carga e Transporte de Material em 2ª Categoria</t>
  </si>
  <si>
    <t>311.02.02.064</t>
  </si>
  <si>
    <t>Carga e Transporte de Material em 3ª Categoria</t>
  </si>
  <si>
    <t>311.02.03</t>
  </si>
  <si>
    <t>COMPACTAÇÃO DE ATERRO</t>
  </si>
  <si>
    <t>311.02.03.001</t>
  </si>
  <si>
    <t>Compactação de Aterro - 95% PN</t>
  </si>
  <si>
    <t>311.02.03.002</t>
  </si>
  <si>
    <t>Compactação de Aterro - 100% PN</t>
  </si>
  <si>
    <t>311.02.03.003</t>
  </si>
  <si>
    <t>Compactação de Aterro ( Visual )</t>
  </si>
  <si>
    <t>311.02.03.004</t>
  </si>
  <si>
    <t>Aterro com Material do Canteiro</t>
  </si>
  <si>
    <t>311.02.03.005</t>
  </si>
  <si>
    <t>Aterro com Material de Empréstimo</t>
  </si>
  <si>
    <t>311.02.03.010</t>
  </si>
  <si>
    <t>Colchão de Areia em Aterro</t>
  </si>
  <si>
    <t>311.02.03.011</t>
  </si>
  <si>
    <t>Rachão ( Fundação de Aterro )</t>
  </si>
  <si>
    <t>311.02.03.012</t>
  </si>
  <si>
    <t>Saibro ( Fundação de Aterro )</t>
  </si>
  <si>
    <t>311.02.03.013</t>
  </si>
  <si>
    <t>Moledo ( Fundação de Aterro )</t>
  </si>
  <si>
    <t>311.02.03.014</t>
  </si>
  <si>
    <t>Preenchimento de Rebaixo c/ Saibro Compactado</t>
  </si>
  <si>
    <t>311.02.03.020</t>
  </si>
  <si>
    <t>Contenção Lateral</t>
  </si>
  <si>
    <t>311.03</t>
  </si>
  <si>
    <t>DRENAGEM</t>
  </si>
  <si>
    <t>311.03.01</t>
  </si>
  <si>
    <t>SERVIÇOS INICIAIS</t>
  </si>
  <si>
    <t>311.03.01.001</t>
  </si>
  <si>
    <t>Demolição de Alvenaria</t>
  </si>
  <si>
    <t>311.03.01.002</t>
  </si>
  <si>
    <t>Demolição de Concreto Armado</t>
  </si>
  <si>
    <t>311.03.01.003</t>
  </si>
  <si>
    <t>Demolição de Concreto Simples</t>
  </si>
  <si>
    <t>311.03.01.005</t>
  </si>
  <si>
    <t>Remoção de Bueiro</t>
  </si>
  <si>
    <t>311.03.01.010</t>
  </si>
  <si>
    <t>Remoção de Material</t>
  </si>
  <si>
    <t>311.03.01.012</t>
  </si>
  <si>
    <t>Escavação Manual de Valas</t>
  </si>
  <si>
    <t>311.03.01.013</t>
  </si>
  <si>
    <t>Escavação Mecânica de Valas -  1ª Cat.</t>
  </si>
  <si>
    <t>311.03.01.014</t>
  </si>
  <si>
    <t>Escavação Mecânica de Valas -  2ª Cat.</t>
  </si>
  <si>
    <t>311.03.01.015</t>
  </si>
  <si>
    <t>Escavação Mecânica de Valas -  3ª Cat.</t>
  </si>
  <si>
    <t>311.03.01.016</t>
  </si>
  <si>
    <t>311.03.01.017</t>
  </si>
  <si>
    <t>311.03.01.020</t>
  </si>
  <si>
    <t>Reaterro sem Apiloamento</t>
  </si>
  <si>
    <t>311.03.01.021</t>
  </si>
  <si>
    <t>Reaterro com Apiloamento</t>
  </si>
  <si>
    <t>311.03.01.022</t>
  </si>
  <si>
    <t>311.03.01.023</t>
  </si>
  <si>
    <t>Aterro com Material de Jazida</t>
  </si>
  <si>
    <t>311.03.01.024</t>
  </si>
  <si>
    <t>Reaterro e Apiloamento Mecânico com Saibro Compactado</t>
  </si>
  <si>
    <t>311.03.01.050</t>
  </si>
  <si>
    <t>Poço de Infiltração</t>
  </si>
  <si>
    <t>311.03.02</t>
  </si>
  <si>
    <t>GALERIA DE ÁGUAS PLUVIAIS</t>
  </si>
  <si>
    <t>311.03.02.001</t>
  </si>
  <si>
    <t>Corpo de BSTC ø 0,40 sem Berço e sem Armação</t>
  </si>
  <si>
    <t>311.03.02.002</t>
  </si>
  <si>
    <t>Corpo de BSTC ø 0,60 sem Berço e sem Armação</t>
  </si>
  <si>
    <t>311.03.02.003</t>
  </si>
  <si>
    <t>Corpo de BSTC ø 0,80 Sem Berço c/ Armação Símples CA-1</t>
  </si>
  <si>
    <t>311.03.02.004</t>
  </si>
  <si>
    <t>Corpo de BSTC ø 1,00 Sem Berço c/ Armação Símples CA-1</t>
  </si>
  <si>
    <t>311.03.02.005</t>
  </si>
  <si>
    <t>Corpo de BSTC ø 0,80 Sem Berço c/ Armação Dupla CA-2</t>
  </si>
  <si>
    <t>Corpo de BSTC ø 1,00 Sem Berço c/ Armação Dupla CA-2</t>
  </si>
  <si>
    <t>Corpo de BSTC ø 1,20 Sem Berço c/ Armação Dupla CA-2</t>
  </si>
  <si>
    <t>311.03.02.006</t>
  </si>
  <si>
    <t>Corpo de BSTC ø 1,50 Sem Berço c/ Armação Dupla CA-2</t>
  </si>
  <si>
    <t>311.03.02.007</t>
  </si>
  <si>
    <t>Corpo de BSTC ø 1,80 Sem Berço c/ Armação Dupla CA-2</t>
  </si>
  <si>
    <t>311.03.02.008</t>
  </si>
  <si>
    <t>Corpo de BSTC ø 2,00 Sem Berço c/ Armação Dupla CA-2</t>
  </si>
  <si>
    <t>311.03.02.009</t>
  </si>
  <si>
    <t>Corpo de BSTC ø 2,20 armado sem Berço</t>
  </si>
  <si>
    <t>311.03.02.011</t>
  </si>
  <si>
    <t>Corpo de BSTC ø 0,40 armado com Berço</t>
  </si>
  <si>
    <t>311.03.02.012</t>
  </si>
  <si>
    <t>Corpo de BSTC ø 0,60 armado com Berço</t>
  </si>
  <si>
    <t>311.03.02.013</t>
  </si>
  <si>
    <t>Corpo de BSTC ø 0,80 armado com Berço</t>
  </si>
  <si>
    <t>311.03.02.014</t>
  </si>
  <si>
    <t>Corpo de BSTC ø 1,00 armado com Berço</t>
  </si>
  <si>
    <t>311.03.02.015</t>
  </si>
  <si>
    <t>Corpo de BSTC ø 1,20 armado com Berço</t>
  </si>
  <si>
    <t>311.03.02.016</t>
  </si>
  <si>
    <t>Corpo de BSTC ø 1,50  Com Berço c/ Armação Dupla CA-2</t>
  </si>
  <si>
    <t>311.03.02.017</t>
  </si>
  <si>
    <t>Corpo de BSTC ø 1,80 armado com Berço</t>
  </si>
  <si>
    <t>311.03.02.018</t>
  </si>
  <si>
    <t>Corpo de BSTC ø 2,00 armado com Berço</t>
  </si>
  <si>
    <t>311.03.02.019</t>
  </si>
  <si>
    <t>Corpo de BSTC ø 2,20 armado com Berço</t>
  </si>
  <si>
    <t>311.03.02.021</t>
  </si>
  <si>
    <t>Corpo de BSTC ø 0,40 armação simples sem Berço</t>
  </si>
  <si>
    <t>311.03.02.022</t>
  </si>
  <si>
    <t>Corpo de BSTC ø 0,40 armação simples com Berço</t>
  </si>
  <si>
    <t>311.03.02.023</t>
  </si>
  <si>
    <t>Corpo de BSTC ø 0,60 armação simples sem Berço</t>
  </si>
  <si>
    <t>311.03.02.024</t>
  </si>
  <si>
    <t>Corpo de BSTC ø 0,60 armação simples com Berço</t>
  </si>
  <si>
    <t>311.03.02.025</t>
  </si>
  <si>
    <t>Corpo de BSTC ø 0,80 armação simples sem Berço</t>
  </si>
  <si>
    <t>311.03.02.026</t>
  </si>
  <si>
    <t>Corpo de BSTC ø 0,80 armação simples com Berço</t>
  </si>
  <si>
    <t>311.03.02.027</t>
  </si>
  <si>
    <t>Corpo de BSTC ø 1,00 armação simples sem Berço</t>
  </si>
  <si>
    <t>311.03.02.028</t>
  </si>
  <si>
    <t>Corpo de BSTC ø 1,20 armação simples sem Berço</t>
  </si>
  <si>
    <t>311.03.02.029</t>
  </si>
  <si>
    <t>Corpo de BSTC ø 1,50 armação simples sem Berço</t>
  </si>
  <si>
    <t>311.03.02.031</t>
  </si>
  <si>
    <t>Corpo de BDTC ø 0,40 armado sem Berço</t>
  </si>
  <si>
    <t>311.03.02.032</t>
  </si>
  <si>
    <t>Corpo de BDTC ø 0,60 armado sem Berço</t>
  </si>
  <si>
    <t>311.03.02.033</t>
  </si>
  <si>
    <t>Corpo de BDTC ø 0,80 armado sem Berço</t>
  </si>
  <si>
    <t>311.03.02.034</t>
  </si>
  <si>
    <t>Corpo de BDTC ø 1,00 armado sem Berço</t>
  </si>
  <si>
    <t>311.03.02.035</t>
  </si>
  <si>
    <t>Corpo de BDTC ø 1,20 armado sem Berço</t>
  </si>
  <si>
    <t>311.03.02.036</t>
  </si>
  <si>
    <t>Corpo de BDTC ø 1,50 armado sem Berço</t>
  </si>
  <si>
    <t>311.03.02.037</t>
  </si>
  <si>
    <t>Corpo de BDTC ø 1,80 armado sem Berço</t>
  </si>
  <si>
    <t>311.03.02.038</t>
  </si>
  <si>
    <t>Corpo de BDTC ø 2,00 armado sem Berço</t>
  </si>
  <si>
    <t>311.03.02.039</t>
  </si>
  <si>
    <t>Corpo de BDTC ø 2,20 armado sem Berço</t>
  </si>
  <si>
    <t>311.03.02.041</t>
  </si>
  <si>
    <t>Corpo de BDTC ø 0,40 armado com Berço</t>
  </si>
  <si>
    <t>311.03.02.042</t>
  </si>
  <si>
    <t>Corpo de BDTC ø 0,60 armado com Berço</t>
  </si>
  <si>
    <t>311.03.02.043</t>
  </si>
  <si>
    <t>Corpo de BDTC ø 0,80 armado com Berço</t>
  </si>
  <si>
    <t>311.03.02.044</t>
  </si>
  <si>
    <t>Corpo de BDTC ø 1,00 armado com Berço</t>
  </si>
  <si>
    <t>311.03.02.045</t>
  </si>
  <si>
    <t>Corpo de BDTC ø 1,20 armado com Berço</t>
  </si>
  <si>
    <t>311.03.02.046</t>
  </si>
  <si>
    <t>Corpo de BDTC ø 1,50 armado com Berço</t>
  </si>
  <si>
    <t>311.03.02.047</t>
  </si>
  <si>
    <t>Corpo de BDTC ø 1,80 armado com Berço</t>
  </si>
  <si>
    <t>311.03.02.048</t>
  </si>
  <si>
    <t>Corpo de BDTC ø 2,00 armado com Berço</t>
  </si>
  <si>
    <t>311.03.02.049</t>
  </si>
  <si>
    <t>Corpo de BDTC ø 2,20 armado com Berço</t>
  </si>
  <si>
    <t>311.03.02.051</t>
  </si>
  <si>
    <t>Corpo de BDTC ø 0,40 armação simples sem Berço</t>
  </si>
  <si>
    <t>311.03.02.052</t>
  </si>
  <si>
    <t>Corpo de BDTC ø 0,40 armação simples com Berço</t>
  </si>
  <si>
    <t>311.03.02.053</t>
  </si>
  <si>
    <t>Corpo de BDTC ø 0,60 armação simples sem Berço</t>
  </si>
  <si>
    <t>311.03.02.054</t>
  </si>
  <si>
    <t>Corpo de BDTC ø 0,60 armação simples com Berço</t>
  </si>
  <si>
    <t>311.03.02.055</t>
  </si>
  <si>
    <t>Corpo de BDTC ø 0,80 armação simples sem Berço</t>
  </si>
  <si>
    <t>311.03.02.056</t>
  </si>
  <si>
    <t>Corpo de BDTC ø 0,80 armação simples com Berço</t>
  </si>
  <si>
    <t>311.03.02.061</t>
  </si>
  <si>
    <t>Corpo de BTTC ø 0,40 armado com Berço</t>
  </si>
  <si>
    <t>311.03.02.062</t>
  </si>
  <si>
    <t>Corpo de BTTC ø 0,40 armado sem Berço</t>
  </si>
  <si>
    <t>311.03.02.063</t>
  </si>
  <si>
    <t>Corpo de BTTC ø 0,60 armado com Berço</t>
  </si>
  <si>
    <t>311.03.02.064</t>
  </si>
  <si>
    <t>Corpo de BTTC ø 0,60 armado sem Berço</t>
  </si>
  <si>
    <t>311.03.02.065</t>
  </si>
  <si>
    <t>Corpo de BTTC ø 0,80 armado com Berço</t>
  </si>
  <si>
    <t>311.03.02.066</t>
  </si>
  <si>
    <t>Corpo de BTTC ø 0,80 armado sem Berço</t>
  </si>
  <si>
    <t>311.03.02.067</t>
  </si>
  <si>
    <t>Corpo de BTTC ø 1,00 armado com Berço</t>
  </si>
  <si>
    <t>311.03.02.068</t>
  </si>
  <si>
    <t>Corpo de BTTC ø 1,00 armado sem Berço</t>
  </si>
  <si>
    <t>311.03.02.071</t>
  </si>
  <si>
    <t>Boca de BSTC ø 0,40</t>
  </si>
  <si>
    <t>311.03.02.072</t>
  </si>
  <si>
    <t>Boca de BSTC ø 0,60</t>
  </si>
  <si>
    <t>311.03.02.073</t>
  </si>
  <si>
    <t>Boca de BSTC ø 0,80</t>
  </si>
  <si>
    <t>311.03.02.074</t>
  </si>
  <si>
    <t xml:space="preserve">Boca de BSTC o 1,00 </t>
  </si>
  <si>
    <t>311.03.02.075</t>
  </si>
  <si>
    <t>Boca de BSTC ø 1,20</t>
  </si>
  <si>
    <t>311.03.02.076</t>
  </si>
  <si>
    <t>Boca de BSTC ø 1,50</t>
  </si>
  <si>
    <t>311.03.02.077</t>
  </si>
  <si>
    <t>Boca de BSTC ø 1,80</t>
  </si>
  <si>
    <t>311.03.02.078</t>
  </si>
  <si>
    <t>Boca de BSTC ø 2,00</t>
  </si>
  <si>
    <t>311.03.02.079</t>
  </si>
  <si>
    <t>Boca de BSTC ø 2,20</t>
  </si>
  <si>
    <t>311.03.02.081</t>
  </si>
  <si>
    <t>Boca de BDTC ø 0,40</t>
  </si>
  <si>
    <t>311.03.02.082</t>
  </si>
  <si>
    <t>Boca de BDTC ø 0,60</t>
  </si>
  <si>
    <t>311.03.02.083</t>
  </si>
  <si>
    <t>Boca de BDTC ø 0,80</t>
  </si>
  <si>
    <t>311.03.02.084</t>
  </si>
  <si>
    <t>Boca de BDTC ø 1,00</t>
  </si>
  <si>
    <t>311.03.02.085</t>
  </si>
  <si>
    <t>Boca de BDTC ø 1,20</t>
  </si>
  <si>
    <t>311.03.02.086</t>
  </si>
  <si>
    <t>Boca de BDTC ø 1,50</t>
  </si>
  <si>
    <t>311.03.02.087</t>
  </si>
  <si>
    <t>Boca de BDTC ø 1,80</t>
  </si>
  <si>
    <t>311.03.02.088</t>
  </si>
  <si>
    <t>Boca de BDTC ø 2,00</t>
  </si>
  <si>
    <t>311.03.02.089</t>
  </si>
  <si>
    <t>Boca de BDTC ø 2,20</t>
  </si>
  <si>
    <t>311.03.02.091</t>
  </si>
  <si>
    <t>Boca de BTTC ø 0,40</t>
  </si>
  <si>
    <t>311.03.02.092</t>
  </si>
  <si>
    <t>Boca de BTTC ø 0,60</t>
  </si>
  <si>
    <t>311.03.02.093</t>
  </si>
  <si>
    <t>Boca de BTTC ø 0,80</t>
  </si>
  <si>
    <t>311.03.02.094</t>
  </si>
  <si>
    <t>Boca de BTTC ø 1,00</t>
  </si>
  <si>
    <t>Boca de BTTC ø 1,50</t>
  </si>
  <si>
    <t>311.03.02.120</t>
  </si>
  <si>
    <t>Tubo PVC Rigido c/ Ponta e Bolsa 100mm</t>
  </si>
  <si>
    <t>311.03.02.250</t>
  </si>
  <si>
    <t>Corpo de BTCC 3,00 x 3,00</t>
  </si>
  <si>
    <t>311.03.02.300</t>
  </si>
  <si>
    <t>Boca de BTCC 3,00 x 3,00</t>
  </si>
  <si>
    <t>un</t>
  </si>
  <si>
    <t>311.03.03</t>
  </si>
  <si>
    <t>CAIXAS / POÇOS</t>
  </si>
  <si>
    <t>311.03.03.001</t>
  </si>
  <si>
    <t>Caixa de Ligação/Queda 0,40</t>
  </si>
  <si>
    <t>311.03.03.002</t>
  </si>
  <si>
    <t>Caixa de Ligação/Queda 0,60</t>
  </si>
  <si>
    <t>311.03.03.003</t>
  </si>
  <si>
    <t>Caixa de Ligação/Queda 0,80</t>
  </si>
  <si>
    <t>311.03.03.004</t>
  </si>
  <si>
    <t>Caixa de Ligação/Queda 1,00</t>
  </si>
  <si>
    <t>311.03.03.005</t>
  </si>
  <si>
    <t>Caixa de Ligação/Queda 1,20</t>
  </si>
  <si>
    <t>311.03.03.006</t>
  </si>
  <si>
    <t>Caixa de Ligação/Queda 1,50</t>
  </si>
  <si>
    <t>311.03.03.007</t>
  </si>
  <si>
    <t>Caixa de Ligação/Queda 1,80</t>
  </si>
  <si>
    <t>311.03.03.008</t>
  </si>
  <si>
    <t>Caixa de Ligação/Queda 2,00</t>
  </si>
  <si>
    <t>311.03.03.009</t>
  </si>
  <si>
    <t>Caixa de Ligação/Queda 2,20</t>
  </si>
  <si>
    <t>311.03.03.020</t>
  </si>
  <si>
    <t>Caixa Coletora</t>
  </si>
  <si>
    <t>311.03.03.030</t>
  </si>
  <si>
    <t>Boca de Leão Simples</t>
  </si>
  <si>
    <t>311.03.03.031</t>
  </si>
  <si>
    <t>Boca de Leão Dupla</t>
  </si>
  <si>
    <t>311.03.03.032</t>
  </si>
  <si>
    <t>Boca de Lobo Simples com alv. bloco de concreto e grelha de concreto</t>
  </si>
  <si>
    <t>311.03.03.033</t>
  </si>
  <si>
    <t>Boca de Lobo Dupla com grelha de concreto</t>
  </si>
  <si>
    <t>311.03.03.034</t>
  </si>
  <si>
    <t>Boca de Lobo Tripla</t>
  </si>
  <si>
    <t>311.03.03.051</t>
  </si>
  <si>
    <t>Poço de Visita/Queda - 0,40</t>
  </si>
  <si>
    <t>311.03.03.052</t>
  </si>
  <si>
    <t>Poço de Visita/Queda - 0,60</t>
  </si>
  <si>
    <t>311.03.03.053</t>
  </si>
  <si>
    <t>Poço de Visita/Queda - 0,80</t>
  </si>
  <si>
    <t>311.03.03.054</t>
  </si>
  <si>
    <t>Poço de Visita/Queda - 1,00</t>
  </si>
  <si>
    <t>311.03.03.055</t>
  </si>
  <si>
    <t xml:space="preserve">Poço de Visita/Queda - 1,20 </t>
  </si>
  <si>
    <t>311.03.03.056</t>
  </si>
  <si>
    <t>Poço de Visita/Queda - 1,50</t>
  </si>
  <si>
    <t>311.03.03.057</t>
  </si>
  <si>
    <t>Poço de Visita/Queda - 1,80</t>
  </si>
  <si>
    <t>311.03.03.058</t>
  </si>
  <si>
    <t>Poço de Visita/Queda - 2,00</t>
  </si>
  <si>
    <t>311.03.03.059</t>
  </si>
  <si>
    <t>Poço de Visita/Queda - 2,20</t>
  </si>
  <si>
    <t>311.03.03.060</t>
  </si>
  <si>
    <t>Caminé para Poço de Visita</t>
  </si>
  <si>
    <t>311.03.03.061</t>
  </si>
  <si>
    <t>Tampa de concreto armado 1,0x1,0x0,20m - Caixa Exist.</t>
  </si>
  <si>
    <t>311.03.03.070</t>
  </si>
  <si>
    <t>Viga de Apoio</t>
  </si>
  <si>
    <t>311.03.04</t>
  </si>
  <si>
    <t>DRENOS</t>
  </si>
  <si>
    <t>311.03.04.001</t>
  </si>
  <si>
    <t>Dreno Subsuperficial</t>
  </si>
  <si>
    <t>311.03.04.002</t>
  </si>
  <si>
    <t>Dreno Profundo em Solo</t>
  </si>
  <si>
    <t>311.03.04.003</t>
  </si>
  <si>
    <t>Dreno Profundo em Solo com Tubo</t>
  </si>
  <si>
    <t>311.03.04.010</t>
  </si>
  <si>
    <t>Boca de Saida de Dreno</t>
  </si>
  <si>
    <t>311.03.05</t>
  </si>
  <si>
    <t>DISSIPADOR</t>
  </si>
  <si>
    <t>311.03.05.001</t>
  </si>
  <si>
    <t>Dissipador de Energia 0,40</t>
  </si>
  <si>
    <t>311.03.05.002</t>
  </si>
  <si>
    <t>Dissipador de Energia 0,60</t>
  </si>
  <si>
    <t>311.03.05.003</t>
  </si>
  <si>
    <t>Dissipador de Energia 0,80</t>
  </si>
  <si>
    <t>311.03.05.004</t>
  </si>
  <si>
    <t>Dissipador de Energia 1,00</t>
  </si>
  <si>
    <t>311.03.05.005</t>
  </si>
  <si>
    <t>Dissipador de Energia 1,20</t>
  </si>
  <si>
    <t>311.03.05.020</t>
  </si>
  <si>
    <t>Bacia de Dissipação</t>
  </si>
  <si>
    <t>311.03.05.021</t>
  </si>
  <si>
    <t>Enrocamento de Pedra de Mão</t>
  </si>
  <si>
    <t>311.03.06</t>
  </si>
  <si>
    <t>SERVIÇOS DIVERSOS</t>
  </si>
  <si>
    <t>311.03.06.001</t>
  </si>
  <si>
    <t>Escoramento de Valas</t>
  </si>
  <si>
    <t>311.03.06.005</t>
  </si>
  <si>
    <t>Esgotamento</t>
  </si>
  <si>
    <t>h</t>
  </si>
  <si>
    <t>311.03.06.010</t>
  </si>
  <si>
    <t>Aço CA 50 / 60</t>
  </si>
  <si>
    <t>kg</t>
  </si>
  <si>
    <t>311.03.06.015</t>
  </si>
  <si>
    <t>Concreto Magro</t>
  </si>
  <si>
    <t>311.03.06.016</t>
  </si>
  <si>
    <t>Concreto 11MPA</t>
  </si>
  <si>
    <t>311.03.06.017</t>
  </si>
  <si>
    <t>Concreto 15 MPA</t>
  </si>
  <si>
    <t>311.03.06.018</t>
  </si>
  <si>
    <t>Concreto 20 MPA</t>
  </si>
  <si>
    <t>311.03.06.019</t>
  </si>
  <si>
    <t>Concreto Ciclópico</t>
  </si>
  <si>
    <t>311.03.06.021</t>
  </si>
  <si>
    <t>Argamassa</t>
  </si>
  <si>
    <t>311.03.06.025</t>
  </si>
  <si>
    <t>Forma de Madeira Comum</t>
  </si>
  <si>
    <t>311.03.06.026</t>
  </si>
  <si>
    <t>Forma de Madeira Compensada</t>
  </si>
  <si>
    <t>311.03.06.030</t>
  </si>
  <si>
    <t>Alvenaria de Tijolos</t>
  </si>
  <si>
    <t>311.03.06.031</t>
  </si>
  <si>
    <t>Alvenaria de Pedra Argamassada</t>
  </si>
  <si>
    <t>311.03.06.040</t>
  </si>
  <si>
    <t>Lastro de Areia</t>
  </si>
  <si>
    <t>311.03.06.041</t>
  </si>
  <si>
    <t>Lastro de Brita</t>
  </si>
  <si>
    <t>311.03.06.042</t>
  </si>
  <si>
    <t>Lastro de Moledo</t>
  </si>
  <si>
    <t>311.03.06.043</t>
  </si>
  <si>
    <t>Lastro de Pedra Amarroada</t>
  </si>
  <si>
    <t>311.03.06.050</t>
  </si>
  <si>
    <t>Limpeza de Bueiro</t>
  </si>
  <si>
    <t>311.03.06.051</t>
  </si>
  <si>
    <t>Limpeza de Caixa</t>
  </si>
  <si>
    <t>311.03.06.060</t>
  </si>
  <si>
    <t>Grelha em Ferro Fundido</t>
  </si>
  <si>
    <t>311.03.06.061</t>
  </si>
  <si>
    <t>Grelha de Concreto Armado</t>
  </si>
  <si>
    <t>311.03.06.062</t>
  </si>
  <si>
    <t>Tampão de Ferro Fundido</t>
  </si>
  <si>
    <t>311.03.06.063</t>
  </si>
  <si>
    <t>Tampão de Concreto</t>
  </si>
  <si>
    <t>311.04</t>
  </si>
  <si>
    <t>BASE / SUB-BASE</t>
  </si>
  <si>
    <t>311.04.01</t>
  </si>
  <si>
    <t>SUB-LEITO</t>
  </si>
  <si>
    <t>311.04.01.001</t>
  </si>
  <si>
    <t>Escarificação</t>
  </si>
  <si>
    <t>311.04.01.005</t>
  </si>
  <si>
    <t>Regularização e Compactação Subleito</t>
  </si>
  <si>
    <t>311.04.01.006</t>
  </si>
  <si>
    <t>Regularização e Compactação do Sub-leito - 100% PN</t>
  </si>
  <si>
    <t>311.04.01.007</t>
  </si>
  <si>
    <t>Compactação de Aterro - 100% PI</t>
  </si>
  <si>
    <t>311.04.01.010</t>
  </si>
  <si>
    <t>Reforço com Material de Jazida</t>
  </si>
  <si>
    <t>311.04.01.011</t>
  </si>
  <si>
    <t>Reforço do Subleito com Saibro</t>
  </si>
  <si>
    <t>311.04.01.012</t>
  </si>
  <si>
    <t>Reforço do Subleito com Areia</t>
  </si>
  <si>
    <t>311.04.01.013</t>
  </si>
  <si>
    <t>Reforço do Subleito com Calcário Britado</t>
  </si>
  <si>
    <t>311.04.01.014</t>
  </si>
  <si>
    <t>Reforço do Subleito com Moledo</t>
  </si>
  <si>
    <t>311.04.01.015</t>
  </si>
  <si>
    <t>Reforço do Subleito com Brita 4A</t>
  </si>
  <si>
    <t>311.04.02</t>
  </si>
  <si>
    <t>SUB-BASE</t>
  </si>
  <si>
    <t>311.04.02.001</t>
  </si>
  <si>
    <t>Macadame Seco c/ Brita Graduada</t>
  </si>
  <si>
    <t>311.04.02.002</t>
  </si>
  <si>
    <t>Sub-Base de Macadame Hidráulico</t>
  </si>
  <si>
    <t>311.04.02.005</t>
  </si>
  <si>
    <t>Sub-Base de Brita Graduada</t>
  </si>
  <si>
    <t>311.04.02.006</t>
  </si>
  <si>
    <t>Sub-Base de Brita 4A</t>
  </si>
  <si>
    <t>311.04.02.007</t>
  </si>
  <si>
    <t>Sub-Base de Bica Corrida</t>
  </si>
  <si>
    <t>311.04.02.010</t>
  </si>
  <si>
    <t>Sub-base de Saibro</t>
  </si>
  <si>
    <t>311.04.02.011</t>
  </si>
  <si>
    <t>Sub-Base com Calcário Britado</t>
  </si>
  <si>
    <t>311.04.02.012</t>
  </si>
  <si>
    <t>Sub-Base de Moledo</t>
  </si>
  <si>
    <t>311.04.02.015</t>
  </si>
  <si>
    <t>Sub-Base de Solo Arenoso Fino</t>
  </si>
  <si>
    <t>311.04.02.016</t>
  </si>
  <si>
    <t>Sub-Base de Solo Estabilizado</t>
  </si>
  <si>
    <t>311.04.02.030</t>
  </si>
  <si>
    <t>Sub-Base de Concreto Rolado</t>
  </si>
  <si>
    <t>311.04.02.050</t>
  </si>
  <si>
    <t>Recomposição de Sub-Base de Saibro</t>
  </si>
  <si>
    <t>311.04.03</t>
  </si>
  <si>
    <t>BASE</t>
  </si>
  <si>
    <t>311.04.03.001</t>
  </si>
  <si>
    <t>Base de Macadame Sêco</t>
  </si>
  <si>
    <t>311.04.03.002</t>
  </si>
  <si>
    <t>Base de Macadame Hidráulico</t>
  </si>
  <si>
    <t>311.04.03.005</t>
  </si>
  <si>
    <t>Base de Brita Graduada</t>
  </si>
  <si>
    <t>311.04.03.006</t>
  </si>
  <si>
    <t>Base de Brita 4A</t>
  </si>
  <si>
    <t>311.04.03.007</t>
  </si>
  <si>
    <t>Base de Bica Corrida</t>
  </si>
  <si>
    <t>311.04.03.010</t>
  </si>
  <si>
    <t>Base de Saibro</t>
  </si>
  <si>
    <t>311.04.03.012</t>
  </si>
  <si>
    <t>Base de Moledo</t>
  </si>
  <si>
    <t>311.04.03.015</t>
  </si>
  <si>
    <t>Base de Solo Arenoso Fino</t>
  </si>
  <si>
    <t>311.04.03.020</t>
  </si>
  <si>
    <t>Base de Solo Cimento - 2%</t>
  </si>
  <si>
    <t>311.04.03.021</t>
  </si>
  <si>
    <t>Base de Solo Cimento - 3%</t>
  </si>
  <si>
    <t>311.04.03.022</t>
  </si>
  <si>
    <t>Base de Solo Cimento - 4%</t>
  </si>
  <si>
    <t>311.04.03.023</t>
  </si>
  <si>
    <t>Base de Solo Cimento - 5%</t>
  </si>
  <si>
    <t>311.04.03.030</t>
  </si>
  <si>
    <t>Base de Concreto Rolado</t>
  </si>
  <si>
    <t>311.04.03.031</t>
  </si>
  <si>
    <t>Base de Solo / Cal</t>
  </si>
  <si>
    <t>311.04.03.032</t>
  </si>
  <si>
    <t>Base de Solo / Brita</t>
  </si>
  <si>
    <t>311.04.03.040</t>
  </si>
  <si>
    <t>Colchão de Argila</t>
  </si>
  <si>
    <t>311.04.03.041</t>
  </si>
  <si>
    <t>Colchão de Areia</t>
  </si>
  <si>
    <t>311.04.03.042</t>
  </si>
  <si>
    <t>Colchão de Pó de Pedra</t>
  </si>
  <si>
    <t>311.04.03.043</t>
  </si>
  <si>
    <t>Colchão de Arenito</t>
  </si>
  <si>
    <t>311.04.03.044</t>
  </si>
  <si>
    <t>Colchão de Saibro</t>
  </si>
  <si>
    <t>311.04.03.050</t>
  </si>
  <si>
    <t>Geotextil</t>
  </si>
  <si>
    <t>311.05</t>
  </si>
  <si>
    <t>MEIO-FIO E SARJETA</t>
  </si>
  <si>
    <t>311.05.01</t>
  </si>
  <si>
    <t>311.05.01.001</t>
  </si>
  <si>
    <t>Remoção de Meio-Fio</t>
  </si>
  <si>
    <t>311.05.01.002</t>
  </si>
  <si>
    <t>Remoção de Sarjeta de Concreto</t>
  </si>
  <si>
    <t>311.05.01.005</t>
  </si>
  <si>
    <t>Remoção e Assentamento de Meio-Fio</t>
  </si>
  <si>
    <t>311.05.02</t>
  </si>
  <si>
    <t>311.05.02.001</t>
  </si>
  <si>
    <t>Meio-Fio Simples de Concreto ( 0,034 m3/m )</t>
  </si>
  <si>
    <t>311.05.02.002</t>
  </si>
  <si>
    <t>Meio-Fio Simples de Concreto ( 0,072 m3/m )</t>
  </si>
  <si>
    <t>311.05.02.005</t>
  </si>
  <si>
    <t>Meio-Fio Simples de Concreto Pré-Moldado</t>
  </si>
  <si>
    <t>311.05.02.011</t>
  </si>
  <si>
    <t>Meio-Fio com Sarjeta de Concreto ( 0,042 m3/m )</t>
  </si>
  <si>
    <t>311.05.02.012</t>
  </si>
  <si>
    <t>Meio-Fio com Sarjeta de Concreto ( 0,103 m3/m )</t>
  </si>
  <si>
    <t>311.05.02.015</t>
  </si>
  <si>
    <t>Meio-Fio com Sarjeta de Concreto ( PM )</t>
  </si>
  <si>
    <t>311.05.02.021</t>
  </si>
  <si>
    <t xml:space="preserve">Meio-Fio c/Sarjeta (rebaixado) </t>
  </si>
  <si>
    <t>Meio-Fio Moldado " in loco "</t>
  </si>
  <si>
    <t>311.05.02.030</t>
  </si>
  <si>
    <t>Sarjeta de Concreto</t>
  </si>
  <si>
    <t>311.05.02.040</t>
  </si>
  <si>
    <t>Recuperaçao de Meio-Fio</t>
  </si>
  <si>
    <t>311.05.02.049</t>
  </si>
  <si>
    <t>Reassentamento de cordão de paralelepípedo</t>
  </si>
  <si>
    <t>311.05.02.050</t>
  </si>
  <si>
    <t>Cordão de Paralelepípedo</t>
  </si>
  <si>
    <t>311.05.02.051</t>
  </si>
  <si>
    <t>Cordão de Paralelepípedo duplo</t>
  </si>
  <si>
    <t>311.06</t>
  </si>
  <si>
    <t>311.06.01</t>
  </si>
  <si>
    <t>311.06.01.001</t>
  </si>
  <si>
    <t>Limpeza e Lavagem da Pista</t>
  </si>
  <si>
    <t>311.06.01.003</t>
  </si>
  <si>
    <t xml:space="preserve">Tapa Buracos </t>
  </si>
  <si>
    <t>ton</t>
  </si>
  <si>
    <t>311.06.01.005</t>
  </si>
  <si>
    <t>Tapa Buracos ( PMF )</t>
  </si>
  <si>
    <t>311.06.02</t>
  </si>
  <si>
    <t>PINTURA</t>
  </si>
  <si>
    <t>311.06.02.001</t>
  </si>
  <si>
    <t>Pintura de Ligação com Emulsão</t>
  </si>
  <si>
    <t>311.06.02.005</t>
  </si>
  <si>
    <t>Imprimação com Emulsão RR-1C</t>
  </si>
  <si>
    <t>311.06.02.006</t>
  </si>
  <si>
    <t>Imprimação - CM-30</t>
  </si>
  <si>
    <t>311.06.03</t>
  </si>
  <si>
    <t>CALÇAMENTO / REVESTIMENTO PRIMÁRIO</t>
  </si>
  <si>
    <t>311.06.03.001</t>
  </si>
  <si>
    <t>Pedra Irregular</t>
  </si>
  <si>
    <t>311.06.03.002</t>
  </si>
  <si>
    <t>Remoção de Pedra Irregular</t>
  </si>
  <si>
    <t>311.06.03.003</t>
  </si>
  <si>
    <t>Reassentamento de Pedra Irregular</t>
  </si>
  <si>
    <t>311.06.03.004</t>
  </si>
  <si>
    <t>Remoção e Reassentamento de Pedras Irregulares</t>
  </si>
  <si>
    <t>311.06.03.005</t>
  </si>
  <si>
    <t>Paralelepípedos</t>
  </si>
  <si>
    <t>311.06.03.006</t>
  </si>
  <si>
    <t>Remoção de Paralelepípedo</t>
  </si>
  <si>
    <t>311.06.03.007</t>
  </si>
  <si>
    <t>Reassentamento de Paralelepípedo</t>
  </si>
  <si>
    <t>311.06.03.008</t>
  </si>
  <si>
    <t>Rolagem de Pedras Irregulares e Paralelepípedo</t>
  </si>
  <si>
    <t>311.06.03.009</t>
  </si>
  <si>
    <t>Remoção e Reassentamento de Paralelepípedo</t>
  </si>
  <si>
    <t>311.06.03.010</t>
  </si>
  <si>
    <t>Blocos de Concreto Intertravado</t>
  </si>
  <si>
    <t>311.06.03.011</t>
  </si>
  <si>
    <t>Remoção de Blocos de Concreto Intertravado</t>
  </si>
  <si>
    <t>311.06.03.012</t>
  </si>
  <si>
    <t>Reassentamento de Blocos de Concreto Intertravado</t>
  </si>
  <si>
    <t>311.06.03.013</t>
  </si>
  <si>
    <t>Blocos de Concreto Sextavado</t>
  </si>
  <si>
    <t>311.06.03.014</t>
  </si>
  <si>
    <t>Remoção de Blocos de Concreto Sextavado</t>
  </si>
  <si>
    <t>311.06.03.015</t>
  </si>
  <si>
    <t>Reassentamento de Blocos de Concreto Sextavado</t>
  </si>
  <si>
    <t>311.06.03.101</t>
  </si>
  <si>
    <t>Revestimento Primário ( cascalhamento )</t>
  </si>
  <si>
    <t>311.06.04</t>
  </si>
  <si>
    <t>LAMA ASFÁLTICA</t>
  </si>
  <si>
    <t>311.06.04.001</t>
  </si>
  <si>
    <t>Lama Asfáltica ( faixa "1" )</t>
  </si>
  <si>
    <t>311.06.04.002</t>
  </si>
  <si>
    <t>Lama Asfáltica ( faixa "2" )</t>
  </si>
  <si>
    <t>311.06.04.003</t>
  </si>
  <si>
    <t>Lama Asfáltica ( faixa "3" )</t>
  </si>
  <si>
    <t>311.06.04.004</t>
  </si>
  <si>
    <t>Lama Asfáltica ( faixa "4" )</t>
  </si>
  <si>
    <t>311.06.05</t>
  </si>
  <si>
    <t>TRATAMENTO SUPERFICIAL</t>
  </si>
  <si>
    <t>311.06.05.001</t>
  </si>
  <si>
    <t>Tratamento Superficial Simples</t>
  </si>
  <si>
    <t>311.06.05.003</t>
  </si>
  <si>
    <t>Tratamento Superficial  Duplo</t>
  </si>
  <si>
    <t>311.06.05.004</t>
  </si>
  <si>
    <t>Tratamento Superficial Duplo c/ Capa Selante</t>
  </si>
  <si>
    <t>311.06.05.010</t>
  </si>
  <si>
    <t>Tratamento Superficial Triplo</t>
  </si>
  <si>
    <t>311.06.05.011</t>
  </si>
  <si>
    <t>Tratamento Superficial Triplo c/ Capa Selante</t>
  </si>
  <si>
    <t>311.06.05.015</t>
  </si>
  <si>
    <t>Capa Selante</t>
  </si>
  <si>
    <t>311.06.05.020</t>
  </si>
  <si>
    <t>Macadame Betuminoso</t>
  </si>
  <si>
    <t>311.06.06</t>
  </si>
  <si>
    <t>USINADO</t>
  </si>
  <si>
    <t>311.06.06.001</t>
  </si>
  <si>
    <t>Pré Misturado a Frio ( PMF )</t>
  </si>
  <si>
    <t>311.06.06.003</t>
  </si>
  <si>
    <t>Reperfilamento em PMF</t>
  </si>
  <si>
    <t>311.06.06.004</t>
  </si>
  <si>
    <t>Concreto Betuminoso Usinado a Quente (CBUQ) - FAIXA A</t>
  </si>
  <si>
    <t>311.06.06.005</t>
  </si>
  <si>
    <t>Concreto Betuminoso Usinado a Quente (CBUQ)</t>
  </si>
  <si>
    <t>311.06.06.006</t>
  </si>
  <si>
    <t>Concreto Betuminoso Usinado a Quente (CBUQ) - FAIXA B</t>
  </si>
  <si>
    <t>311.06.06.007</t>
  </si>
  <si>
    <t>Concreto Betuminoso Usinado a Quente (CBUQ) - FAIXA C</t>
  </si>
  <si>
    <t>311.06.06.008</t>
  </si>
  <si>
    <t>Reperfilamento em CBUQ</t>
  </si>
  <si>
    <t>311.06.06.009</t>
  </si>
  <si>
    <t>CBUQ-BINDER</t>
  </si>
  <si>
    <t>311.06.06.011</t>
  </si>
  <si>
    <t>Microrevestimento Asfaltico - regularização 4 mm</t>
  </si>
  <si>
    <t>311.06.06.012</t>
  </si>
  <si>
    <t>Microrevestimento Asfaltico - rolamento 8 mm</t>
  </si>
  <si>
    <t>311.06.06.020</t>
  </si>
  <si>
    <t>Placa de Transição em Concreto 20 Mpa</t>
  </si>
  <si>
    <t>311.06.06.030</t>
  </si>
  <si>
    <t>Pavimento em Concreto 20 Mpa</t>
  </si>
  <si>
    <t>311.06.06.035</t>
  </si>
  <si>
    <t>Pavimento em Concreto Armado 18 Mpa</t>
  </si>
  <si>
    <t>311.06.06.050</t>
  </si>
  <si>
    <t>Concreto Betuminoso Usinado a Quente (CBUQ) c/ Polímero</t>
  </si>
  <si>
    <t>311.06.07</t>
  </si>
  <si>
    <t>FREZAGEM</t>
  </si>
  <si>
    <t>311.06.07.001</t>
  </si>
  <si>
    <t>Fresagem</t>
  </si>
  <si>
    <t>311.06.07.003</t>
  </si>
  <si>
    <t>Fresagem e Reciclagem</t>
  </si>
  <si>
    <t>311.06.08</t>
  </si>
  <si>
    <t>311.06.08.001</t>
  </si>
  <si>
    <t>311.06.08.002</t>
  </si>
  <si>
    <t>Armadura em Tela de Aço</t>
  </si>
  <si>
    <t>311.06.08.005</t>
  </si>
  <si>
    <t>Forma Metálica</t>
  </si>
  <si>
    <t>311.06.08.010</t>
  </si>
  <si>
    <t>Junta Transversal</t>
  </si>
  <si>
    <t>311.06.08.011</t>
  </si>
  <si>
    <t>Junta Longitudinal</t>
  </si>
  <si>
    <t>311.06.08.015</t>
  </si>
  <si>
    <t>Corte de Pavimento</t>
  </si>
  <si>
    <t>311.07</t>
  </si>
  <si>
    <t>PAISAGISMO / URBANISMO</t>
  </si>
  <si>
    <t>311.07.01</t>
  </si>
  <si>
    <t>311.07.01.001</t>
  </si>
  <si>
    <t>Remoção de Petit-Pavet</t>
  </si>
  <si>
    <t>311.07.01.002</t>
  </si>
  <si>
    <t>Remoção de Paver</t>
  </si>
  <si>
    <t>311.07.01.003</t>
  </si>
  <si>
    <t>311.07.01.004</t>
  </si>
  <si>
    <t>Remoção e Reassentamento de Petit-Pavet</t>
  </si>
  <si>
    <t>311.07.01.005</t>
  </si>
  <si>
    <t>Remoção e Reassentamento de Paver</t>
  </si>
  <si>
    <t>311.07.01.006</t>
  </si>
  <si>
    <t>311.07.01.007</t>
  </si>
  <si>
    <t>311.07.01.008</t>
  </si>
  <si>
    <t>Relocação de Meio-Fio</t>
  </si>
  <si>
    <t>311.07.01.009</t>
  </si>
  <si>
    <t>Remoção de Blocos</t>
  </si>
  <si>
    <t>311.07.01.010</t>
  </si>
  <si>
    <t>Remoção e Reassentamento de Blocos</t>
  </si>
  <si>
    <t>311.07.01.011</t>
  </si>
  <si>
    <t>Remoção de calçada de granito</t>
  </si>
  <si>
    <t>311.07.01.012</t>
  </si>
  <si>
    <t>Reassentamento de calçada de granito</t>
  </si>
  <si>
    <t>311.07.01.015</t>
  </si>
  <si>
    <t>Demolição de Calçada em Concreto</t>
  </si>
  <si>
    <t>311.07.01.020</t>
  </si>
  <si>
    <t>Escavação, Carga e Transporte de Material</t>
  </si>
  <si>
    <t>311.07.01.022</t>
  </si>
  <si>
    <t>Compactação de Aterro</t>
  </si>
  <si>
    <t>311.07.01.023</t>
  </si>
  <si>
    <t>Aterro Compactado Manualmente</t>
  </si>
  <si>
    <t>311.07.01.024</t>
  </si>
  <si>
    <t>311.07.01.025</t>
  </si>
  <si>
    <t>311.07.01.030</t>
  </si>
  <si>
    <t>Brita Graduada - Passeio</t>
  </si>
  <si>
    <t>Pintura de Lligação com Emulsão</t>
  </si>
  <si>
    <t>311.07.01.031</t>
  </si>
  <si>
    <t>Imprimação com Emulsão</t>
  </si>
  <si>
    <t>311.07.01.032</t>
  </si>
  <si>
    <t>311.07.01.033</t>
  </si>
  <si>
    <t>311.07.01.039</t>
  </si>
  <si>
    <t>Regularização e Compactação Manual de Passeio</t>
  </si>
  <si>
    <t>311.07.01.040</t>
  </si>
  <si>
    <t>Regularização e Compactação de Passeio</t>
  </si>
  <si>
    <t>311.07.01.060</t>
  </si>
  <si>
    <t>Remoção de fincadinhas de granito</t>
  </si>
  <si>
    <t>311.07.02</t>
  </si>
  <si>
    <t>CALÇADA</t>
  </si>
  <si>
    <t>311.07.02.001</t>
  </si>
  <si>
    <t>Calçada em Concreto</t>
  </si>
  <si>
    <t>311.07.02.003</t>
  </si>
  <si>
    <t>Calçada em Petit-Pavet</t>
  </si>
  <si>
    <t>311.07.02.004</t>
  </si>
  <si>
    <t>Calçadas em Lajota</t>
  </si>
  <si>
    <t>311.07.02.006</t>
  </si>
  <si>
    <t>Calçada em Ladrilho Hidráulico</t>
  </si>
  <si>
    <t>311.07.02.007</t>
  </si>
  <si>
    <t>Calçada em Cerâmica</t>
  </si>
  <si>
    <t>311.07.02.008</t>
  </si>
  <si>
    <t>Calçada em Granito</t>
  </si>
  <si>
    <t>311.07.02.010</t>
  </si>
  <si>
    <t>Calçada em Ardósia</t>
  </si>
  <si>
    <t>311.07.02.011</t>
  </si>
  <si>
    <t>Calçada em Tratamento Superficial Símples</t>
  </si>
  <si>
    <t>311.07.02.012</t>
  </si>
  <si>
    <t>Calçada em CBUQ</t>
  </si>
  <si>
    <t>311.07.02.013</t>
  </si>
  <si>
    <t>Calçada em Tratamento Superficial Duplo</t>
  </si>
  <si>
    <t>311.07.02.014</t>
  </si>
  <si>
    <t>Calçada em Tratamento Superficial Tríplo</t>
  </si>
  <si>
    <t>311.07.02.015</t>
  </si>
  <si>
    <t>Calçada em Paver e=6cm</t>
  </si>
  <si>
    <t>311.07.02.016</t>
  </si>
  <si>
    <t>Calçada em Lajota Sextavada</t>
  </si>
  <si>
    <t>311.07.02.017</t>
  </si>
  <si>
    <t>Calçada em Blokrete</t>
  </si>
  <si>
    <t>311.07.02.018</t>
  </si>
  <si>
    <t>Calçada de Pedra</t>
  </si>
  <si>
    <t>311.07.02.019</t>
  </si>
  <si>
    <t>Calçada em Pedra Irregular</t>
  </si>
  <si>
    <t>311.07.02.020</t>
  </si>
  <si>
    <t>Calçada em Seixo Rolado</t>
  </si>
  <si>
    <t>311.07.02.021</t>
  </si>
  <si>
    <t>Calçada em Paralelepípedo</t>
  </si>
  <si>
    <t>311.07.02.030</t>
  </si>
  <si>
    <t>Rampa de Acesso p/ Deficientes</t>
  </si>
  <si>
    <t>311.07.02.040</t>
  </si>
  <si>
    <t>Regularização c/ Argamassa Cimento e Areia</t>
  </si>
  <si>
    <t>311.07.02.060</t>
  </si>
  <si>
    <t>Cimento Alisado</t>
  </si>
  <si>
    <t>311.07.03</t>
  </si>
  <si>
    <t>LASTRO</t>
  </si>
  <si>
    <t>311.07.03.001</t>
  </si>
  <si>
    <t>Lastro de Areia - e=10cm</t>
  </si>
  <si>
    <t>311.07.03.003</t>
  </si>
  <si>
    <t>311.07.03.004</t>
  </si>
  <si>
    <t>Lastro de Bica Corrida</t>
  </si>
  <si>
    <t>311.07.03.008</t>
  </si>
  <si>
    <t>Lastro de Brita 4A</t>
  </si>
  <si>
    <t>311.07.03.009</t>
  </si>
  <si>
    <t>Lastro de Brita Graduada</t>
  </si>
  <si>
    <t>311.07.03.015</t>
  </si>
  <si>
    <t>Lastro de Concreto</t>
  </si>
  <si>
    <t>311.07.03.020</t>
  </si>
  <si>
    <t>Lastro de Saibro</t>
  </si>
  <si>
    <t>311.07.03.021</t>
  </si>
  <si>
    <t>Lastro de Calcário Britado</t>
  </si>
  <si>
    <t>311.07.04</t>
  </si>
  <si>
    <t>PROTEÇÃO VEGETAL</t>
  </si>
  <si>
    <t>311.07.04.001</t>
  </si>
  <si>
    <t>Plantio de Grama em Placas</t>
  </si>
  <si>
    <t>311.07.04.002</t>
  </si>
  <si>
    <t>Plantio de Grama em Mudas</t>
  </si>
  <si>
    <t>311.07.04.005</t>
  </si>
  <si>
    <t>Plantio de Árvores</t>
  </si>
  <si>
    <t>311.07.04.006</t>
  </si>
  <si>
    <t>Plantio de Arbustos</t>
  </si>
  <si>
    <t>311.07.05</t>
  </si>
  <si>
    <t>311.07.05.001</t>
  </si>
  <si>
    <t>Aço CA-50 / 60</t>
  </si>
  <si>
    <t>311.07.05.003</t>
  </si>
  <si>
    <t>311.07.05.005</t>
  </si>
  <si>
    <t>311.07.05.010</t>
  </si>
  <si>
    <t>Forma Comum</t>
  </si>
  <si>
    <t>311.07.05.011</t>
  </si>
  <si>
    <t>311.07.05.015</t>
  </si>
  <si>
    <t>311.07.05.016</t>
  </si>
  <si>
    <t>Concreto Fck 11 Mpa</t>
  </si>
  <si>
    <t>311.07.05.017</t>
  </si>
  <si>
    <t>Concreto Fck 15 Mpa</t>
  </si>
  <si>
    <t>311.07.05.018</t>
  </si>
  <si>
    <t>Concreto Fck 18 Mpa</t>
  </si>
  <si>
    <t>311.07.05.019</t>
  </si>
  <si>
    <t>Concreto Fck 20 Mpa</t>
  </si>
  <si>
    <t>311.07.05.020</t>
  </si>
  <si>
    <t>311.07.05.021</t>
  </si>
  <si>
    <t>311.07.05.022</t>
  </si>
  <si>
    <t>Argamassa Cimento e Areia</t>
  </si>
  <si>
    <t>311.07.05.029</t>
  </si>
  <si>
    <t>Fincadinha de Granito</t>
  </si>
  <si>
    <t>311.07.05.030</t>
  </si>
  <si>
    <t xml:space="preserve">Fincadinha de Concreto </t>
  </si>
  <si>
    <t>311.07.05.031</t>
  </si>
  <si>
    <t>Guia de Pedra</t>
  </si>
  <si>
    <t>311.07.05.032</t>
  </si>
  <si>
    <t>Guia em Concreto</t>
  </si>
  <si>
    <t>311.07.05.033</t>
  </si>
  <si>
    <t>311.07.05.034</t>
  </si>
  <si>
    <t>311.07.05.040</t>
  </si>
  <si>
    <t>Grade Metálica</t>
  </si>
  <si>
    <t>311.07.05.041</t>
  </si>
  <si>
    <t>Bicicletário em Ferro Galvanizado</t>
  </si>
  <si>
    <t>311.07.05.043</t>
  </si>
  <si>
    <t>Floreira em Concreto - Tijolo Aparente</t>
  </si>
  <si>
    <t>311.07.05.045</t>
  </si>
  <si>
    <t>Lixeira</t>
  </si>
  <si>
    <t>311.07.05.060</t>
  </si>
  <si>
    <t>Deck em Madeira de Lei</t>
  </si>
  <si>
    <t>311.07.05.070</t>
  </si>
  <si>
    <t>Piso em Tijolo Maciço</t>
  </si>
  <si>
    <t>311.07.05.080</t>
  </si>
  <si>
    <t>Tronco de Eucalipto 15cm</t>
  </si>
  <si>
    <t>311.07.05.081</t>
  </si>
  <si>
    <t>Tronco de Eucalipto 20cm</t>
  </si>
  <si>
    <t>311.07.05.082</t>
  </si>
  <si>
    <t>Tronco de Eucalipto 25 cm</t>
  </si>
  <si>
    <t>311.07.05.083</t>
  </si>
  <si>
    <t>Tronco de Eucalipto 30 cm</t>
  </si>
  <si>
    <t>311.07.05.101</t>
  </si>
  <si>
    <t>Tubo de concreto ø 1,00 m</t>
  </si>
  <si>
    <t>311.08</t>
  </si>
  <si>
    <t>311.08.01</t>
  </si>
  <si>
    <t>SINALIZAÇÃO VERTICAL</t>
  </si>
  <si>
    <t>311.08.01.001</t>
  </si>
  <si>
    <t>Placa de Regulamentação - Círculo</t>
  </si>
  <si>
    <t>311.08.01.003</t>
  </si>
  <si>
    <t>Placa de Regulamentação - Triângulo</t>
  </si>
  <si>
    <t>311.08.01.005</t>
  </si>
  <si>
    <t>Placa de Regulamentação - Octógono</t>
  </si>
  <si>
    <t>311.08.01.006</t>
  </si>
  <si>
    <t>Placa de Sinalização</t>
  </si>
  <si>
    <t>m2</t>
  </si>
  <si>
    <t>311.08.01.011</t>
  </si>
  <si>
    <t>Suporte metál.galv.fogo d=2,5" c/tampa e aletas anti-giro h=3,00m</t>
  </si>
  <si>
    <t>Placa de Regulamentação Inserida em área de 0,50 x 1,0m.</t>
  </si>
  <si>
    <t>311.08.01.013</t>
  </si>
  <si>
    <t>Placa de Regulamentação Inserida em área de 1,0 x 1,0m.</t>
  </si>
  <si>
    <t>311.08.01.015</t>
  </si>
  <si>
    <t>Placa de Regulamentação Inserida em área de 2,0 x 1,0m.</t>
  </si>
  <si>
    <t>311.08.01.021</t>
  </si>
  <si>
    <t>Placa de Advertência - Losango</t>
  </si>
  <si>
    <t>311.08.01.023</t>
  </si>
  <si>
    <t>Placa de Advertência Inserida em área de 1,0 x 1,0m.</t>
  </si>
  <si>
    <t>311.08.01.025</t>
  </si>
  <si>
    <t>Placa de Advertência Inserida em área de 2,0 x 1,0m.</t>
  </si>
  <si>
    <t>311.08.01.031</t>
  </si>
  <si>
    <t>Placa de Indicação - 1,0 x 1,0m.</t>
  </si>
  <si>
    <t>311.08.01.033</t>
  </si>
  <si>
    <t>Placa de Indicação - 2,0 x 1,0m.</t>
  </si>
  <si>
    <t>311.08.01.035</t>
  </si>
  <si>
    <t>Placa de Informação de 0,33 x 0,66m.</t>
  </si>
  <si>
    <t>311.08.01.041</t>
  </si>
  <si>
    <t>Placa Deficiente Físico de 0,34 x 0,16m.</t>
  </si>
  <si>
    <t>311.08.01.042</t>
  </si>
  <si>
    <t>Placa Deficiente Físico de 0,50 x 0,70m.</t>
  </si>
  <si>
    <t>311.08.01.043</t>
  </si>
  <si>
    <t>Placa Deficiente Físico de 0,50 x 0,75m.</t>
  </si>
  <si>
    <t>311.08.01.044</t>
  </si>
  <si>
    <t>Placa Deficiente Físico de 0,50 x 0,90m.</t>
  </si>
  <si>
    <t>311.08.01.045</t>
  </si>
  <si>
    <t>Placa Deficiente Físico de 0,815 x 0,30m.</t>
  </si>
  <si>
    <t>311.08.01.046</t>
  </si>
  <si>
    <t>Placa Deficiente Físico de 1,0 x 0,32m.</t>
  </si>
  <si>
    <t>311.08.01.047</t>
  </si>
  <si>
    <t>Placa Deficiente Físico de 1,80 x 0,75m.</t>
  </si>
  <si>
    <t>311.08.01.051</t>
  </si>
  <si>
    <t>Coluna de Semi Pórtico</t>
  </si>
  <si>
    <t>311.08.01.053</t>
  </si>
  <si>
    <t>Braço de Semi Pórtico</t>
  </si>
  <si>
    <t>311.08.01.055</t>
  </si>
  <si>
    <t>Coluna Composta de Braço - Semi Pórtico</t>
  </si>
  <si>
    <t>311.08.02</t>
  </si>
  <si>
    <t>SINALIZAÇÃO HORIZONTAL</t>
  </si>
  <si>
    <t>311.08.02.001</t>
  </si>
  <si>
    <t>Pintura de Faixa de Sinalização Horizontal</t>
  </si>
  <si>
    <t>311.08.02.005</t>
  </si>
  <si>
    <t>Pintura de Faixas - Amarelas</t>
  </si>
  <si>
    <t>311.08.02.007</t>
  </si>
  <si>
    <t>Pintura de Inscrição "PARE"</t>
  </si>
  <si>
    <t>311.08.02.009</t>
  </si>
  <si>
    <t>Pintura de Inscrição "ESCOLA"</t>
  </si>
  <si>
    <t>311.08.02.011</t>
  </si>
  <si>
    <t>Pintura de "SETAS DIRECIONAIS"</t>
  </si>
  <si>
    <t>311.08.02.013</t>
  </si>
  <si>
    <t>Pintura de "CANALIZAÇÕES"</t>
  </si>
  <si>
    <t>311.08.02.015</t>
  </si>
  <si>
    <t>Pintura de Deficiente Físico - Azul</t>
  </si>
  <si>
    <t>311.08.02.021</t>
  </si>
  <si>
    <t>Execução de Termoplástico por Aspersão</t>
  </si>
  <si>
    <t>311.08.02.025</t>
  </si>
  <si>
    <t>Execução de Termoplástico por Extrusão</t>
  </si>
  <si>
    <t>311.08.02.031</t>
  </si>
  <si>
    <t>Tacha Monodirecional</t>
  </si>
  <si>
    <t>311.08.02.033</t>
  </si>
  <si>
    <t>Tacha Bidirecional</t>
  </si>
  <si>
    <t>311.08.02.035</t>
  </si>
  <si>
    <t>Tachão Monodirecional</t>
  </si>
  <si>
    <t>311.08.02.037</t>
  </si>
  <si>
    <t>Tachão Bidirecional</t>
  </si>
  <si>
    <t>311.08.02.039</t>
  </si>
  <si>
    <t>Tartaruga de 0,15m.</t>
  </si>
  <si>
    <t>311.08.02.041</t>
  </si>
  <si>
    <t>Tartaruga de 0,30m.</t>
  </si>
  <si>
    <t>311.08.03</t>
  </si>
  <si>
    <t>SINALIZAÇÃO SEMAFÓRICA</t>
  </si>
  <si>
    <t>311.08.03.001</t>
  </si>
  <si>
    <t>Controlador de Tráfego</t>
  </si>
  <si>
    <t>311.08.03.005</t>
  </si>
  <si>
    <t>Fornecimento e Colocação de Pedestal</t>
  </si>
  <si>
    <t>311.08.03.011</t>
  </si>
  <si>
    <t>Grupo Focal 1 - Tipo "T"</t>
  </si>
  <si>
    <t>311.08.03.013</t>
  </si>
  <si>
    <t>Grupo Focal 1 - Tipo "I"</t>
  </si>
  <si>
    <t>311.08.03.015</t>
  </si>
  <si>
    <t>Grupo Focal 2</t>
  </si>
  <si>
    <t>311.08.03.016</t>
  </si>
  <si>
    <t>Fornecimento e Instalação de Porta - Focos Veiculares em braço projetado</t>
  </si>
  <si>
    <t>311.08.03.017</t>
  </si>
  <si>
    <t>Fornecimento e Instalação de Porta - Focos Veiculares em coluna</t>
  </si>
  <si>
    <t>311.08.03.018</t>
  </si>
  <si>
    <t>Fornecimento e Instalação de Porta - Focos para Pedestres em coluna</t>
  </si>
  <si>
    <t>311.08.03.020</t>
  </si>
  <si>
    <t>Instalação de Coluna Simples</t>
  </si>
  <si>
    <t>311.08.03.021</t>
  </si>
  <si>
    <t>Fornecimento e Instalação de Coluna Simples</t>
  </si>
  <si>
    <t>311.08.03.023</t>
  </si>
  <si>
    <t>Fornecimento e Instalação de Coluna com Braço Projetado</t>
  </si>
  <si>
    <t>311.08.03.031</t>
  </si>
  <si>
    <t>Execução de Serviço Subterrâneo</t>
  </si>
  <si>
    <t>311.08.03.033</t>
  </si>
  <si>
    <t>Execução de Serviço de Superfície</t>
  </si>
  <si>
    <t>311.08.03.035</t>
  </si>
  <si>
    <t>Execução de Serviço Aéreo</t>
  </si>
  <si>
    <t>311.08.03.040</t>
  </si>
  <si>
    <t>Instalação para Ligação de Energia</t>
  </si>
  <si>
    <t>311.08.03.041</t>
  </si>
  <si>
    <t>Instalação de Acessório Subterrâneo</t>
  </si>
  <si>
    <t>311.08.03.043</t>
  </si>
  <si>
    <t>Instalação de Acessório de Superfície</t>
  </si>
  <si>
    <t>311.08.03.045</t>
  </si>
  <si>
    <t>Instalação de Acessório Aéreo</t>
  </si>
  <si>
    <t>311.08.03.051</t>
  </si>
  <si>
    <t>Cjunto Semafórico(control./poste/braço/grupo focal/instalações)</t>
  </si>
  <si>
    <t>311.08.03.055</t>
  </si>
  <si>
    <t>Fornecimento e Colocação de Braço de 4,00m</t>
  </si>
  <si>
    <t>311.08.03.056</t>
  </si>
  <si>
    <t>Fornecimento e Colocação de Braço de 5,00m</t>
  </si>
  <si>
    <t>311.08.03.101</t>
  </si>
  <si>
    <t>Fornecimento e Instalação de Cabo 2x1mm2</t>
  </si>
  <si>
    <t>311.08.03.102</t>
  </si>
  <si>
    <t>Fornecimento e Instalação de Cabo 2x4mm2</t>
  </si>
  <si>
    <t>311.08.03.103</t>
  </si>
  <si>
    <t>Fornecimento e Instalação de Cabo 3x1mm2</t>
  </si>
  <si>
    <t>311.08.03.104</t>
  </si>
  <si>
    <t>Fornecimento e Instalação de Cabo 4x1mm2</t>
  </si>
  <si>
    <t>311.08.03.131</t>
  </si>
  <si>
    <t>Fornecimento e Instalação de Módulo Detetor de Veículos</t>
  </si>
  <si>
    <t>311.08.03.151</t>
  </si>
  <si>
    <t>Fornecimento e Instalação de Botoeiras para Pedestres</t>
  </si>
  <si>
    <t>311.08.03.181</t>
  </si>
  <si>
    <t>Afixação de Adesivo de Pedestre</t>
  </si>
  <si>
    <t>311.08.03.201</t>
  </si>
  <si>
    <t>Quadro 0,40x0,40 com tampa</t>
  </si>
  <si>
    <t>311.08.03.221</t>
  </si>
  <si>
    <t>Caixa de Passagem 0,40x0,40x0,45 com tampa</t>
  </si>
  <si>
    <t>311.09</t>
  </si>
  <si>
    <t>311.09.01</t>
  </si>
  <si>
    <t>DIVERSOS</t>
  </si>
  <si>
    <t>311.09.01.001</t>
  </si>
  <si>
    <t>Abrigo Ponto de Ônibus</t>
  </si>
  <si>
    <t>311.09.01.002</t>
  </si>
  <si>
    <t>Relocação de Abrigo de Ponto de Ônibus</t>
  </si>
  <si>
    <t>311.09.01.005</t>
  </si>
  <si>
    <t>Pórtico de Entrada</t>
  </si>
  <si>
    <t>311.09.01.010</t>
  </si>
  <si>
    <t>311.09.01.011</t>
  </si>
  <si>
    <t>311.09.01.015</t>
  </si>
  <si>
    <t>311.09.01.020</t>
  </si>
  <si>
    <t>311.09.01.025</t>
  </si>
  <si>
    <t>311.09.01.030</t>
  </si>
  <si>
    <t>Remoção de Cêrca de Arame</t>
  </si>
  <si>
    <t>311.09.01.035</t>
  </si>
  <si>
    <t>Remoção de Cêrca de Madeira</t>
  </si>
  <si>
    <t>311.09.01.040</t>
  </si>
  <si>
    <t>Relocação de Grade Mertálica</t>
  </si>
  <si>
    <t>311.09.01.050</t>
  </si>
  <si>
    <t>Relocação de Postes</t>
  </si>
  <si>
    <t>311.09.01.051</t>
  </si>
  <si>
    <t>Poste de CA, colocado</t>
  </si>
  <si>
    <t>311.09.01.055</t>
  </si>
  <si>
    <t>Reparos em Alambrado</t>
  </si>
  <si>
    <t>311.09.01.060</t>
  </si>
  <si>
    <t>Reparos em Calçadas</t>
  </si>
  <si>
    <t>311.09.01.065</t>
  </si>
  <si>
    <t>Reposição de Asfalto</t>
  </si>
  <si>
    <t>311.09.01.070</t>
  </si>
  <si>
    <t>Recuperação de Meio-Fio</t>
  </si>
  <si>
    <t>311.09.01.075</t>
  </si>
  <si>
    <t>Muro de Arrimo h=3,00m</t>
  </si>
  <si>
    <t>Rampa para PNE com piso tátil - Modelo 01</t>
  </si>
  <si>
    <t>311.09.01.081</t>
  </si>
  <si>
    <t>Muro em alvenaria, 1/2 vez, h=1,80 m, com fundação/ baldrame/ pil./cint/ chapara emboço/ reb e pintura</t>
  </si>
  <si>
    <t>311.09.01.085</t>
  </si>
  <si>
    <t>Muro de Pedra</t>
  </si>
  <si>
    <t>311.09.01.090</t>
  </si>
  <si>
    <t>Pista Tátil</t>
  </si>
  <si>
    <t>311.09.01.095</t>
  </si>
  <si>
    <t>Placa de Inauguração</t>
  </si>
  <si>
    <t>311.09.01.100</t>
  </si>
  <si>
    <t>Retirada de Entulho e Limpeza</t>
  </si>
  <si>
    <t>311.09.01.151</t>
  </si>
  <si>
    <t>Tampão de Ferro - remoção e recolocação</t>
  </si>
  <si>
    <t>311.09.01.201</t>
  </si>
  <si>
    <t>Retirada de conj. luminária LM-1 completo, com remoção</t>
  </si>
  <si>
    <t>311.09.01.221</t>
  </si>
  <si>
    <t>Luminária tipo LM-1, colocada</t>
  </si>
  <si>
    <t>311.09.01.291</t>
  </si>
  <si>
    <t>Relolcação de Rede de Distribuição Urbana - RDU</t>
  </si>
  <si>
    <t>311.09.01.351</t>
  </si>
  <si>
    <t>Fornecimento e Cravação de Estacas Tipo TR-45</t>
  </si>
  <si>
    <t>311.09.01.501</t>
  </si>
  <si>
    <t>Ensaios de Laboratório</t>
  </si>
  <si>
    <t>gb</t>
  </si>
  <si>
    <t>CRONOGRAMA FISICO FINANCEIRO</t>
  </si>
  <si>
    <r>
      <rPr>
        <sz val="12"/>
        <rFont val="Calibri"/>
        <family val="2"/>
      </rPr>
      <t>MUNICÍPIO:</t>
    </r>
    <r>
      <rPr>
        <b/>
        <sz val="12"/>
        <rFont val="Calibri"/>
        <family val="2"/>
      </rPr>
      <t xml:space="preserve"> </t>
    </r>
  </si>
  <si>
    <t>ÁREA CONSTRUÍDA / PAVIMENTADA :</t>
  </si>
  <si>
    <t>OBJETO:</t>
  </si>
  <si>
    <r>
      <rPr>
        <sz val="12"/>
        <rFont val="Calibri"/>
        <family val="2"/>
      </rPr>
      <t xml:space="preserve">PRAZO DE EXECUÇÃO </t>
    </r>
    <r>
      <rPr>
        <b/>
        <sz val="12"/>
        <rFont val="Calibri"/>
        <family val="2"/>
      </rPr>
      <t>: 210 DIAS</t>
    </r>
  </si>
  <si>
    <t>DISCRIMINAÇÃO
DOS SERVIÇOS</t>
  </si>
  <si>
    <t>Cronograma</t>
  </si>
  <si>
    <t>TOTAL</t>
  </si>
  <si>
    <t>COEF</t>
  </si>
  <si>
    <t>SERVIÇO</t>
  </si>
  <si>
    <t>ACUMULADO</t>
  </si>
  <si>
    <t>INFL %</t>
  </si>
  <si>
    <t>R$</t>
  </si>
  <si>
    <t>%</t>
  </si>
  <si>
    <t>TOTAL DA PARCELA</t>
  </si>
  <si>
    <t>TOTAL ACUMULADO</t>
  </si>
  <si>
    <t>____________________________________</t>
  </si>
  <si>
    <t>Cláudio Heck</t>
  </si>
  <si>
    <t/>
  </si>
  <si>
    <t>Engenheiro Civil - CREA PR /D</t>
  </si>
  <si>
    <t>PERCENTUAL
(%) DO VALOR
GLOBAL</t>
  </si>
  <si>
    <t>EDITAL (40%)</t>
  </si>
  <si>
    <t>Execução de revestimento em CBUQ:</t>
  </si>
  <si>
    <t>==&gt;</t>
  </si>
  <si>
    <t>Experiência</t>
  </si>
  <si>
    <t>* Para capa com CBUQ - Pavimentação com Concreto Betuminoso Usinado a Quente – CBUQ</t>
  </si>
  <si>
    <t>Nº TransfereGOV</t>
  </si>
  <si>
    <t>Prefeitura Municipal de Rio Branco do Sul</t>
  </si>
  <si>
    <t>Rio Branco do Sul/PR</t>
  </si>
  <si>
    <t>1.1.</t>
  </si>
  <si>
    <t>1.1.0.1.</t>
  </si>
  <si>
    <t>1.2.</t>
  </si>
  <si>
    <t>SICRO</t>
  </si>
  <si>
    <t>Siglas da Composição do Investimento: RA - Rateio proporcional entre Repasse e Contrapartida; RP - 100% Repasse; CP - 100% Contrapartida; OU - 100% Outros.</t>
  </si>
  <si>
    <t>Nº TGOV</t>
  </si>
  <si>
    <t>CRONOGRAMA FÍSICO-FINANCEIRO
OGU</t>
  </si>
  <si>
    <t>VALOR (R$)</t>
  </si>
  <si>
    <t>PARCELAS:</t>
  </si>
  <si>
    <t>% Período:</t>
  </si>
  <si>
    <t>REPASSE: (73,54%)</t>
  </si>
  <si>
    <t>CONTRAPARTIDA: (26,46%)</t>
  </si>
  <si>
    <t>INVESTIMENTO:</t>
  </si>
  <si>
    <t>% EXECUÇÃO:</t>
  </si>
  <si>
    <t>OUTROS:</t>
  </si>
  <si>
    <t>-</t>
  </si>
  <si>
    <t>Pavimentação da Rua Antônio Costa e Rua das Orquídeas</t>
  </si>
  <si>
    <t>Regularização de bota-fora com espalhamento e compactação</t>
  </si>
  <si>
    <t>Compactação de aterros a 100% do Proctor normal</t>
  </si>
  <si>
    <t>1.2.0.1.</t>
  </si>
  <si>
    <t>1.2.0.2.</t>
  </si>
  <si>
    <t>Meio-fio de concreto - MFC 03 - areia e brita comerciais - fôrma de madeira</t>
  </si>
  <si>
    <t>Meio-fio de concreto - MFC 04 - areia e brita comerciais - fôrma de madeira</t>
  </si>
  <si>
    <t>2.</t>
  </si>
  <si>
    <t>Placa em aço - película I + I - fornecimento e implantação</t>
  </si>
  <si>
    <t>2.1.</t>
  </si>
  <si>
    <t>PRAZO DE EXECUÇÃO 180 DIAS</t>
  </si>
  <si>
    <t>PERÍODO:</t>
  </si>
  <si>
    <t>ACUMULADO:</t>
  </si>
  <si>
    <t>REPASSE: (98,12%)</t>
  </si>
  <si>
    <t>CONTRAPARTIDA: (1,88%)</t>
  </si>
  <si>
    <t>06-24 (N DES.)</t>
  </si>
  <si>
    <t>Reperfilagem de Vias Urbanas</t>
  </si>
  <si>
    <t>PLACA DE OBRA</t>
  </si>
  <si>
    <t>FORNECIMENTO E INSTALAÇÃO DE PLACA DE OBRA COM CHAPA
GALVANIZADA E ESTRUTURA DE MADEIRA. AF_03/2022_PS</t>
  </si>
  <si>
    <t>Demolição mecânica de concreto simples com escavadeira hidráulica</t>
  </si>
  <si>
    <t>CARGA, MANOBRA E DESCARGA DE ENTULHO EM CAMINHÃO
BASCULANTE 10 M³ - CARGA COM ESCAVADEIRA HIDRÁULICA
(CAÇAMBA DE 0,80 M³ / 111 HP) E DESCARGA LIVRE (UNIDADE: M3).
AF_07/2020</t>
  </si>
  <si>
    <t>LOCAÇÃO</t>
  </si>
  <si>
    <t>SERVIÇOS TOPOGRÁFICOS</t>
  </si>
  <si>
    <t>90781</t>
  </si>
  <si>
    <t>TOPOGRAFO COM ENCARGOS COMPLEMENTARES</t>
  </si>
  <si>
    <t>H</t>
  </si>
  <si>
    <t>3.</t>
  </si>
  <si>
    <t>ESCAVAÇÃO PARA CALÇADAS E MEIO-FIO</t>
  </si>
  <si>
    <t>Escavação, carga e transporte de material de 1ª categoria - DMT de 200 a 400 m - caminho de serviço pavimentado - com escavadeira e caminhão basculante de 14 m³</t>
  </si>
  <si>
    <t>Escavação, carga e transporte de material de 2ª categoria - DMT de 200 a 400 m - caminho de serviço pavimentado - com escavadeira e caminhão basculante de 14 m³</t>
  </si>
  <si>
    <t>4.</t>
  </si>
  <si>
    <t>4.1.</t>
  </si>
  <si>
    <t>MEIO FIO</t>
  </si>
  <si>
    <t>LASTRO COM MATERIAL GRANULAR (PEDRA BRITADA N.1 E PEDRA
BRITADA N.2), APLICADO EM PISOS OU LAJES SOBRE SOLO, ESPESSURA
DE *10 CM*. AF_01/2024</t>
  </si>
  <si>
    <t>M</t>
  </si>
  <si>
    <t>SINALIZAÇÃO</t>
  </si>
  <si>
    <t>2.1.0.1.</t>
  </si>
  <si>
    <t>3.1.</t>
  </si>
  <si>
    <t>3.1.0.1.</t>
  </si>
  <si>
    <t>3.1.0.2.</t>
  </si>
  <si>
    <t>3.1.0.3.</t>
  </si>
  <si>
    <t>3.1.0.4.</t>
  </si>
  <si>
    <t>4.1.0.1.</t>
  </si>
  <si>
    <t>4.1.0.2.</t>
  </si>
  <si>
    <t>4.1.0.3.</t>
  </si>
  <si>
    <t>PAVIMENTAÇÃO</t>
  </si>
  <si>
    <t>FRESAGEM</t>
  </si>
  <si>
    <t>5.1.0.1.</t>
  </si>
  <si>
    <t>5.</t>
  </si>
  <si>
    <t>5.1.</t>
  </si>
  <si>
    <t>5.1.0.2.</t>
  </si>
  <si>
    <t>5.1.0.3.</t>
  </si>
  <si>
    <t>FRESAGEM DE PAVIMENTO ASFÁLTICO (PROFUNDIDADE ATÉ 5,0 CM) -
EXCLUSIVE TRANSPORTE. AF_11/2019</t>
  </si>
  <si>
    <t>CARGA DE MISTURA ASFÁLTICA EM CAMINHÃO BASCULANTE 10 M³
(UNIDADE: M3). AF_07/2020</t>
  </si>
  <si>
    <t>TRANSPORTE COM CAMINHÃO BASCULANTE DE 10 M³, EM VIA URBANA
PAVIMENTADA, DMT ATÉ 30 KM (UNIDADE: M3XKM). AF_07/2020</t>
  </si>
  <si>
    <t>RECUPERAÇÃO DE BASE</t>
  </si>
  <si>
    <t>5.2.</t>
  </si>
  <si>
    <t>5.2.0.1.</t>
  </si>
  <si>
    <t>Base ou sub-base de brita graduada com brita comercial</t>
  </si>
  <si>
    <t>5.3.</t>
  </si>
  <si>
    <t>CAPA (5CM)</t>
  </si>
  <si>
    <t>5.3.0.1.</t>
  </si>
  <si>
    <t>5.3.0.2.</t>
  </si>
  <si>
    <t>5.3.0.3.</t>
  </si>
  <si>
    <t>Pintura de ligação</t>
  </si>
  <si>
    <t>Concreto asfáltico - faixa C - areia e brita comerciais</t>
  </si>
  <si>
    <t>Transporte de mistura betuminosa a quente com caminhão com caçamba
térmica de 6 m³ - rodovia pavimentada</t>
  </si>
  <si>
    <t>T</t>
  </si>
  <si>
    <t>TKM</t>
  </si>
  <si>
    <t>INSUMOS ASFÁLTICOS</t>
  </si>
  <si>
    <t>Composição</t>
  </si>
  <si>
    <t>ANP1</t>
  </si>
  <si>
    <t>ANP3</t>
  </si>
  <si>
    <t>5.4.</t>
  </si>
  <si>
    <t>5.4.0.1.</t>
  </si>
  <si>
    <t>5.4.0.2.</t>
  </si>
  <si>
    <t>FORNECIMENTO DE EMULSÃO ASFÁLTICA RR-2C - INCLUSO
TRANSPORTE</t>
  </si>
  <si>
    <t>FORNECIMENTO DE CIMENTO ASFÁLTICO CAP 50-70 - INCLUSO
TRANSPORTE</t>
  </si>
  <si>
    <t>BDI 2</t>
  </si>
  <si>
    <t>6.</t>
  </si>
  <si>
    <t>PINTURAS</t>
  </si>
  <si>
    <t>6.1.</t>
  </si>
  <si>
    <t>6.1.1.</t>
  </si>
  <si>
    <t>6.1.1.1.</t>
  </si>
  <si>
    <t>6.1.1.2.</t>
  </si>
  <si>
    <t>Pintura de faixa com tinta acrílica - espessura de 0,6 mm</t>
  </si>
  <si>
    <t>Pintura de setas e zebrados com tinta acrílica - espessura de 0,6 mm</t>
  </si>
  <si>
    <t>TACHÕES</t>
  </si>
  <si>
    <t>6.2.</t>
  </si>
  <si>
    <t>6.2.0.1.</t>
  </si>
  <si>
    <t>5213362</t>
  </si>
  <si>
    <t>Tachão refletivo em plástico injetado - bidirecional - fornecimento e colocação</t>
  </si>
  <si>
    <t>UN</t>
  </si>
  <si>
    <t>PLACAS DE REGULAMENTAÇÃO</t>
  </si>
  <si>
    <t>6.3.</t>
  </si>
  <si>
    <t>6.3.1.</t>
  </si>
  <si>
    <t>6.3.1.1.</t>
  </si>
  <si>
    <t>6.3.1.2</t>
  </si>
  <si>
    <t>5213444</t>
  </si>
  <si>
    <t>5213570</t>
  </si>
  <si>
    <t>5213863</t>
  </si>
  <si>
    <t>Placa de regulamentação em aço, R1 lado 0,248 m - película retrorrefletiva tipo I + SI - fornecimento e implantação</t>
  </si>
  <si>
    <t>Suporte metálico galvanizado para placa de advertência ou regulamentação -
lado ou diâmetro de 0,60 m - fornecimento e implantação</t>
  </si>
  <si>
    <t>6.4.</t>
  </si>
  <si>
    <t>6.4.0.1.</t>
  </si>
  <si>
    <t>6.4.0.2.</t>
  </si>
  <si>
    <t>PLACA DE NOME DE RUA</t>
  </si>
  <si>
    <t>URBANIZAÇÃO</t>
  </si>
  <si>
    <t>CALÇADAS</t>
  </si>
  <si>
    <t>7.</t>
  </si>
  <si>
    <t>7.1.</t>
  </si>
  <si>
    <t>7.1.0.1.</t>
  </si>
  <si>
    <t>7.1.0.2.</t>
  </si>
  <si>
    <t>EXECUÇÃO DE PASSEIO (CALÇADA) OU PISO DE CONCRETO COM
CONCRETO MOLDADO IN LOCO, USINADO C20, ACABAMENTO
CONVENCIONAL, NÃO ARMADO. AF_08/2022</t>
  </si>
  <si>
    <t>RAMPAS ACESSÍVEIS</t>
  </si>
  <si>
    <t>7.2.</t>
  </si>
  <si>
    <t>7.2.0.1.</t>
  </si>
  <si>
    <t>RAMPA DE ACESSIBILIDADE EM CONCRETO MOLDADO IN LOCO, EM
CALÇADA NOVA COM LARGURA MENOR À 3,00 M, FCK 25MPA, COM PISO
PODOTÁTIL. AF_03/2024</t>
  </si>
  <si>
    <t>ENSAIOS TECNOLÓGICOS</t>
  </si>
  <si>
    <t>ENSAIOS DA MASSA ASFÁLTICA</t>
  </si>
  <si>
    <t>8.</t>
  </si>
  <si>
    <t>8.1.</t>
  </si>
  <si>
    <t>8.1.0.1.</t>
  </si>
  <si>
    <t>8.1.0.2.</t>
  </si>
  <si>
    <t>8.1.0.3.</t>
  </si>
  <si>
    <t>8.1.0.4.</t>
  </si>
  <si>
    <t>74022/27</t>
  </si>
  <si>
    <t>74022/35</t>
  </si>
  <si>
    <t>74022/53</t>
  </si>
  <si>
    <t>74022/56</t>
  </si>
  <si>
    <t>ENSAIO DE CONTROLE DE TAXA DE APLICACAO DE LIGANTE
BETUMINOSO</t>
  </si>
  <si>
    <t>ENSAIO DE PERCENTAGEM DE BETUME - MISTURAS BETUMINOSAS</t>
  </si>
  <si>
    <t>ENSAIO DE CONTROLE DO GRAU DE COMPACTACAO DA MISTURA
ASFALTICA</t>
  </si>
  <si>
    <t>ENSAIO DE DENSIDADE DO MATERIAL BETUMINOSO</t>
  </si>
  <si>
    <t>Parcelas</t>
  </si>
  <si>
    <t>Requalificação da Avenida Manoel Muller de Siqueira - Lote 2</t>
  </si>
  <si>
    <t>PLACA DE ADVERTÊNCIA</t>
  </si>
  <si>
    <t>PISO TATIL DIRECIONAL/ALERTA</t>
  </si>
  <si>
    <t>PISO PODOTÁTIL DE ALERTA OU DIRECIONAL, DE CONCRETO,
ASSENTADO SOBRE ARGAMASSA. AF_03/2024</t>
  </si>
  <si>
    <t>7.3.</t>
  </si>
  <si>
    <t>7.3.0.1.</t>
  </si>
  <si>
    <t>6.3.2.</t>
  </si>
  <si>
    <t>6.3.2.1.</t>
  </si>
  <si>
    <t>6.3.2.2</t>
  </si>
  <si>
    <t>6.3.2.3.</t>
  </si>
  <si>
    <t>946731/2023</t>
  </si>
  <si>
    <t>Rio Branco do Sul, 17 de dezembro de 2024.</t>
  </si>
  <si>
    <t>1
10/25</t>
  </si>
  <si>
    <t>2
11/25</t>
  </si>
  <si>
    <t>3
12/25</t>
  </si>
  <si>
    <t>4
01/26</t>
  </si>
  <si>
    <t>5
02/26</t>
  </si>
  <si>
    <t>6
03/26</t>
  </si>
  <si>
    <t>Rio Branco do Sul, 04 de dezembro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</si>
</sst>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 &quot;* #,##0.00_);_(&quot;R$ &quot;* \(#,##0.00\);_(&quot;R$ &quot;* \-??_);_(@_)"/>
    <numFmt numFmtId="167" formatCode="_(* #,##0.00_);_(* \(#,##0.00\);_(* \-??_);_(@_)"/>
    <numFmt numFmtId="168" formatCode="&quot;R$&quot;\ #,##0.00"/>
    <numFmt numFmtId="169" formatCode="#,##0.00_ ;\-#,##0.00\ "/>
    <numFmt numFmtId="170" formatCode="_-* #,##0.00_-;\-* #,##0.00_-;_-* \-??_-;_-@_-"/>
    <numFmt numFmtId="171" formatCode="_-&quot;R$ &quot;* #,##0.00_-;&quot;-R$ &quot;* #,##0.00_-;_-&quot;R$ &quot;* \-??_-;_-@_-"/>
  </numFmts>
  <fonts count="47" x14ac:knownFonts="1">
    <font>
      <sz val="8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name val="Arial"/>
      <family val="2"/>
      <charset val="1"/>
    </font>
    <font>
      <b/>
      <sz val="15"/>
      <color indexed="62"/>
      <name val="Calibri"/>
      <family val="2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name val="Arial"/>
      <family val="2"/>
    </font>
    <font>
      <b/>
      <i/>
      <sz val="24"/>
      <name val="Times New Roman"/>
      <family val="1"/>
    </font>
    <font>
      <b/>
      <sz val="13"/>
      <name val="Arial"/>
      <family val="2"/>
    </font>
    <font>
      <sz val="13"/>
      <name val="Arial"/>
      <family val="2"/>
    </font>
    <font>
      <b/>
      <sz val="14"/>
      <name val="Arial"/>
      <family val="2"/>
    </font>
    <font>
      <b/>
      <i/>
      <sz val="16"/>
      <name val="Calibri"/>
      <family val="2"/>
      <scheme val="minor"/>
    </font>
    <font>
      <sz val="14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5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C8CFE"/>
        <bgColor indexed="64"/>
      </patternFill>
    </fill>
    <fill>
      <patternFill patternType="solid">
        <fgColor rgb="FFFFFC8B"/>
        <bgColor indexed="64"/>
      </patternFill>
    </fill>
    <fill>
      <patternFill patternType="solid">
        <fgColor theme="9" tint="0.59999389629810485"/>
        <bgColor indexed="64"/>
      </patternFill>
    </fill>
  </fills>
  <borders count="1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2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9" fontId="7" fillId="0" borderId="0"/>
    <xf numFmtId="9" fontId="7" fillId="0" borderId="0"/>
    <xf numFmtId="9" fontId="6" fillId="0" borderId="0" applyFont="0" applyFill="0" applyBorder="0" applyAlignment="0" applyProtection="0"/>
    <xf numFmtId="9" fontId="7" fillId="0" borderId="0"/>
    <xf numFmtId="9" fontId="2" fillId="0" borderId="0" applyFill="0" applyBorder="0" applyAlignment="0" applyProtection="0"/>
    <xf numFmtId="167" fontId="7" fillId="0" borderId="0"/>
    <xf numFmtId="167" fontId="7" fillId="0" borderId="0"/>
    <xf numFmtId="167" fontId="7" fillId="0" borderId="0"/>
    <xf numFmtId="165" fontId="6" fillId="0" borderId="0" applyFont="0" applyFill="0" applyBorder="0" applyAlignment="0" applyProtection="0"/>
    <xf numFmtId="167" fontId="7" fillId="0" borderId="0"/>
    <xf numFmtId="43" fontId="2" fillId="0" borderId="0" applyFont="0" applyFill="0" applyBorder="0" applyAlignment="0" applyProtection="0"/>
    <xf numFmtId="167" fontId="18" fillId="0" borderId="0"/>
    <xf numFmtId="0" fontId="19" fillId="0" borderId="1" applyNumberFormat="0" applyFill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1" fillId="9" borderId="0" applyNumberFormat="0" applyBorder="0" applyAlignment="0" applyProtection="0"/>
    <xf numFmtId="0" fontId="32" fillId="18" borderId="98" applyNumberFormat="0" applyAlignment="0" applyProtection="0"/>
    <xf numFmtId="0" fontId="33" fillId="19" borderId="99" applyNumberFormat="0" applyAlignment="0" applyProtection="0"/>
    <xf numFmtId="0" fontId="34" fillId="0" borderId="100" applyNumberFormat="0" applyFill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19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5" fillId="10" borderId="98" applyNumberFormat="0" applyAlignment="0" applyProtection="0"/>
    <xf numFmtId="171" fontId="1" fillId="0" borderId="0" applyFill="0" applyBorder="0" applyAlignment="0" applyProtection="0"/>
    <xf numFmtId="0" fontId="1" fillId="0" borderId="0"/>
    <xf numFmtId="0" fontId="7" fillId="0" borderId="0"/>
    <xf numFmtId="0" fontId="1" fillId="12" borderId="101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36" fillId="18" borderId="102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103" applyNumberFormat="0" applyFill="0" applyAlignment="0" applyProtection="0"/>
    <xf numFmtId="0" fontId="41" fillId="0" borderId="104" applyNumberFormat="0" applyFill="0" applyAlignment="0" applyProtection="0"/>
    <xf numFmtId="0" fontId="42" fillId="0" borderId="105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06" applyNumberFormat="0" applyFill="0" applyAlignment="0" applyProtection="0"/>
    <xf numFmtId="167" fontId="1" fillId="0" borderId="0" applyFill="0" applyBorder="0" applyAlignment="0" applyProtection="0"/>
    <xf numFmtId="170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6">
    <xf numFmtId="0" fontId="0" fillId="0" borderId="0" xfId="0"/>
    <xf numFmtId="0" fontId="6" fillId="0" borderId="0" xfId="0" applyFont="1"/>
    <xf numFmtId="0" fontId="2" fillId="0" borderId="0" xfId="27" applyAlignment="1">
      <alignment vertical="center"/>
    </xf>
    <xf numFmtId="0" fontId="2" fillId="0" borderId="0" xfId="27"/>
    <xf numFmtId="0" fontId="5" fillId="0" borderId="0" xfId="27" applyFont="1" applyAlignment="1">
      <alignment horizontal="centerContinuous" vertical="center"/>
    </xf>
    <xf numFmtId="0" fontId="2" fillId="0" borderId="0" xfId="27" applyAlignment="1" applyProtection="1">
      <alignment horizontal="centerContinuous" vertical="center"/>
      <protection locked="0"/>
    </xf>
    <xf numFmtId="0" fontId="2" fillId="0" borderId="0" xfId="27" applyAlignment="1">
      <alignment horizontal="centerContinuous" vertical="center"/>
    </xf>
    <xf numFmtId="0" fontId="2" fillId="0" borderId="0" xfId="27" applyAlignment="1" applyProtection="1">
      <alignment vertical="center"/>
      <protection locked="0"/>
    </xf>
    <xf numFmtId="0" fontId="10" fillId="0" borderId="28" xfId="27" applyFont="1" applyBorder="1" applyAlignment="1">
      <alignment horizontal="left" vertical="center"/>
    </xf>
    <xf numFmtId="0" fontId="10" fillId="0" borderId="31" xfId="27" applyFont="1" applyBorder="1" applyAlignment="1">
      <alignment horizontal="centerContinuous" vertical="center"/>
    </xf>
    <xf numFmtId="4" fontId="2" fillId="0" borderId="0" xfId="27" applyNumberFormat="1"/>
    <xf numFmtId="0" fontId="10" fillId="0" borderId="13" xfId="27" applyFont="1" applyBorder="1" applyAlignment="1">
      <alignment horizontal="center" vertical="center" wrapText="1"/>
    </xf>
    <xf numFmtId="0" fontId="10" fillId="0" borderId="13" xfId="27" applyFont="1" applyBorder="1" applyAlignment="1">
      <alignment horizontal="center" vertical="center"/>
    </xf>
    <xf numFmtId="0" fontId="10" fillId="0" borderId="0" xfId="27" applyFont="1" applyAlignment="1">
      <alignment horizontal="center" vertical="center"/>
    </xf>
    <xf numFmtId="4" fontId="2" fillId="5" borderId="13" xfId="27" applyNumberFormat="1" applyFill="1" applyBorder="1"/>
    <xf numFmtId="0" fontId="2" fillId="2" borderId="13" xfId="27" applyFill="1" applyBorder="1"/>
    <xf numFmtId="1" fontId="2" fillId="0" borderId="34" xfId="27" applyNumberFormat="1" applyBorder="1" applyAlignment="1">
      <alignment horizontal="left" vertical="center" indent="2"/>
    </xf>
    <xf numFmtId="49" fontId="2" fillId="0" borderId="34" xfId="27" applyNumberFormat="1" applyBorder="1" applyAlignment="1">
      <alignment horizontal="left" vertical="center" indent="2"/>
    </xf>
    <xf numFmtId="0" fontId="2" fillId="0" borderId="35" xfId="27" applyBorder="1" applyAlignment="1">
      <alignment horizontal="center" vertical="center"/>
    </xf>
    <xf numFmtId="4" fontId="2" fillId="0" borderId="13" xfId="27" applyNumberFormat="1" applyBorder="1" applyAlignment="1">
      <alignment horizontal="right" vertical="center"/>
    </xf>
    <xf numFmtId="4" fontId="2" fillId="0" borderId="13" xfId="27" applyNumberFormat="1" applyBorder="1" applyAlignment="1" applyProtection="1">
      <alignment horizontal="right" vertical="center"/>
      <protection locked="0"/>
    </xf>
    <xf numFmtId="4" fontId="2" fillId="0" borderId="26" xfId="27" applyNumberFormat="1" applyBorder="1" applyAlignment="1">
      <alignment horizontal="right" vertical="center"/>
    </xf>
    <xf numFmtId="0" fontId="10" fillId="0" borderId="13" xfId="27" applyFont="1" applyBorder="1" applyAlignment="1">
      <alignment horizontal="center"/>
    </xf>
    <xf numFmtId="1" fontId="2" fillId="0" borderId="28" xfId="27" applyNumberFormat="1" applyBorder="1" applyAlignment="1">
      <alignment horizontal="left" vertical="center" indent="2"/>
    </xf>
    <xf numFmtId="49" fontId="2" fillId="0" borderId="28" xfId="27" applyNumberFormat="1" applyBorder="1" applyAlignment="1">
      <alignment horizontal="left" vertical="center" indent="2"/>
    </xf>
    <xf numFmtId="0" fontId="2" fillId="0" borderId="13" xfId="27" applyBorder="1" applyAlignment="1">
      <alignment horizontal="center" vertical="center"/>
    </xf>
    <xf numFmtId="4" fontId="2" fillId="0" borderId="35" xfId="27" applyNumberFormat="1" applyBorder="1" applyAlignment="1" applyProtection="1">
      <alignment horizontal="right" vertical="center"/>
      <protection locked="0"/>
    </xf>
    <xf numFmtId="4" fontId="2" fillId="0" borderId="36" xfId="27" applyNumberFormat="1" applyBorder="1" applyAlignment="1">
      <alignment horizontal="right" vertical="center"/>
    </xf>
    <xf numFmtId="0" fontId="2" fillId="0" borderId="34" xfId="27" applyBorder="1" applyAlignment="1">
      <alignment horizontal="left" indent="2"/>
    </xf>
    <xf numFmtId="1" fontId="2" fillId="0" borderId="37" xfId="27" applyNumberFormat="1" applyBorder="1" applyAlignment="1">
      <alignment horizontal="left" vertical="center" indent="2"/>
    </xf>
    <xf numFmtId="0" fontId="2" fillId="0" borderId="35" xfId="27" applyBorder="1" applyAlignment="1">
      <alignment horizontal="center" vertical="top"/>
    </xf>
    <xf numFmtId="4" fontId="2" fillId="0" borderId="40" xfId="27" applyNumberFormat="1" applyBorder="1" applyAlignment="1">
      <alignment horizontal="right"/>
    </xf>
    <xf numFmtId="4" fontId="2" fillId="2" borderId="13" xfId="27" applyNumberFormat="1" applyFill="1" applyBorder="1" applyAlignment="1">
      <alignment horizontal="right"/>
    </xf>
    <xf numFmtId="1" fontId="2" fillId="0" borderId="34" xfId="27" applyNumberFormat="1" applyBorder="1" applyAlignment="1">
      <alignment horizontal="left" vertical="top" indent="2"/>
    </xf>
    <xf numFmtId="4" fontId="2" fillId="0" borderId="35" xfId="27" applyNumberFormat="1" applyBorder="1" applyAlignment="1">
      <alignment horizontal="right"/>
    </xf>
    <xf numFmtId="4" fontId="2" fillId="0" borderId="26" xfId="27" applyNumberFormat="1" applyBorder="1" applyAlignment="1">
      <alignment horizontal="right"/>
    </xf>
    <xf numFmtId="0" fontId="2" fillId="0" borderId="28" xfId="27" applyBorder="1" applyAlignment="1">
      <alignment horizontal="left" indent="2"/>
    </xf>
    <xf numFmtId="0" fontId="2" fillId="0" borderId="13" xfId="27" applyBorder="1" applyAlignment="1">
      <alignment horizontal="center" vertical="top"/>
    </xf>
    <xf numFmtId="4" fontId="2" fillId="0" borderId="13" xfId="27" applyNumberFormat="1" applyBorder="1" applyAlignment="1">
      <alignment horizontal="right"/>
    </xf>
    <xf numFmtId="0" fontId="2" fillId="0" borderId="18" xfId="27" applyBorder="1" applyAlignment="1">
      <alignment horizontal="center" vertical="top"/>
    </xf>
    <xf numFmtId="4" fontId="2" fillId="0" borderId="18" xfId="27" applyNumberFormat="1" applyBorder="1" applyAlignment="1" applyProtection="1">
      <alignment horizontal="right"/>
      <protection locked="0"/>
    </xf>
    <xf numFmtId="4" fontId="2" fillId="0" borderId="42" xfId="27" applyNumberFormat="1" applyBorder="1" applyAlignment="1">
      <alignment horizontal="right"/>
    </xf>
    <xf numFmtId="0" fontId="2" fillId="0" borderId="30" xfId="27" applyBorder="1" applyAlignment="1">
      <alignment horizontal="center" vertical="top"/>
    </xf>
    <xf numFmtId="4" fontId="2" fillId="0" borderId="30" xfId="27" applyNumberFormat="1" applyBorder="1" applyAlignment="1" applyProtection="1">
      <alignment horizontal="right"/>
      <protection locked="0"/>
    </xf>
    <xf numFmtId="1" fontId="2" fillId="0" borderId="28" xfId="27" applyNumberFormat="1" applyBorder="1" applyAlignment="1">
      <alignment horizontal="left" vertical="top" indent="2"/>
    </xf>
    <xf numFmtId="4" fontId="2" fillId="0" borderId="12" xfId="27" applyNumberFormat="1" applyBorder="1" applyAlignment="1">
      <alignment horizontal="right"/>
    </xf>
    <xf numFmtId="0" fontId="2" fillId="0" borderId="37" xfId="27" applyBorder="1" applyAlignment="1">
      <alignment horizontal="left" indent="2"/>
    </xf>
    <xf numFmtId="4" fontId="2" fillId="0" borderId="36" xfId="27" applyNumberFormat="1" applyBorder="1" applyAlignment="1">
      <alignment horizontal="right"/>
    </xf>
    <xf numFmtId="49" fontId="2" fillId="0" borderId="28" xfId="27" applyNumberFormat="1" applyBorder="1" applyAlignment="1">
      <alignment horizontal="left" vertical="center" wrapText="1" indent="2"/>
    </xf>
    <xf numFmtId="4" fontId="2" fillId="0" borderId="40" xfId="27" applyNumberFormat="1" applyBorder="1" applyAlignment="1">
      <alignment horizontal="right" vertical="center"/>
    </xf>
    <xf numFmtId="4" fontId="2" fillId="0" borderId="12" xfId="27" applyNumberFormat="1" applyBorder="1" applyAlignment="1" applyProtection="1">
      <alignment horizontal="right" vertical="center"/>
      <protection locked="0"/>
    </xf>
    <xf numFmtId="4" fontId="2" fillId="0" borderId="12" xfId="27" applyNumberFormat="1" applyBorder="1" applyAlignment="1">
      <alignment horizontal="right" vertical="center"/>
    </xf>
    <xf numFmtId="0" fontId="2" fillId="0" borderId="23" xfId="27" applyBorder="1" applyAlignment="1">
      <alignment horizontal="center" vertical="center"/>
    </xf>
    <xf numFmtId="4" fontId="2" fillId="0" borderId="23" xfId="27" applyNumberFormat="1" applyBorder="1" applyAlignment="1" applyProtection="1">
      <alignment horizontal="right" vertical="center"/>
      <protection locked="0"/>
    </xf>
    <xf numFmtId="0" fontId="2" fillId="0" borderId="12" xfId="27" applyBorder="1" applyAlignment="1">
      <alignment horizontal="center" vertical="top"/>
    </xf>
    <xf numFmtId="0" fontId="2" fillId="0" borderId="28" xfId="27" applyBorder="1" applyAlignment="1">
      <alignment horizontal="left" vertical="center" indent="2"/>
    </xf>
    <xf numFmtId="2" fontId="2" fillId="0" borderId="28" xfId="27" applyNumberFormat="1" applyBorder="1" applyAlignment="1">
      <alignment horizontal="left" vertical="center" indent="2"/>
    </xf>
    <xf numFmtId="4" fontId="2" fillId="0" borderId="35" xfId="27" applyNumberFormat="1" applyBorder="1" applyAlignment="1">
      <alignment horizontal="right" vertical="center"/>
    </xf>
    <xf numFmtId="0" fontId="2" fillId="0" borderId="18" xfId="27" applyBorder="1" applyAlignment="1">
      <alignment horizontal="center" vertical="center"/>
    </xf>
    <xf numFmtId="4" fontId="2" fillId="0" borderId="18" xfId="27" applyNumberFormat="1" applyBorder="1" applyAlignment="1" applyProtection="1">
      <alignment horizontal="right" vertical="center"/>
      <protection locked="0"/>
    </xf>
    <xf numFmtId="4" fontId="2" fillId="0" borderId="42" xfId="27" applyNumberFormat="1" applyBorder="1" applyAlignment="1">
      <alignment horizontal="right" vertical="center"/>
    </xf>
    <xf numFmtId="0" fontId="2" fillId="0" borderId="13" xfId="27" applyBorder="1" applyAlignment="1">
      <alignment horizontal="left" vertical="center" indent="2"/>
    </xf>
    <xf numFmtId="0" fontId="2" fillId="0" borderId="35" xfId="27" applyBorder="1" applyAlignment="1">
      <alignment horizontal="left" vertical="center" indent="2"/>
    </xf>
    <xf numFmtId="4" fontId="2" fillId="0" borderId="23" xfId="27" applyNumberFormat="1" applyBorder="1" applyAlignment="1">
      <alignment horizontal="right" vertical="center"/>
    </xf>
    <xf numFmtId="4" fontId="2" fillId="0" borderId="38" xfId="27" applyNumberFormat="1" applyBorder="1" applyAlignment="1">
      <alignment horizontal="right" vertical="center"/>
    </xf>
    <xf numFmtId="4" fontId="2" fillId="0" borderId="15" xfId="27" applyNumberFormat="1" applyBorder="1" applyAlignment="1" applyProtection="1">
      <alignment horizontal="right" vertical="center"/>
      <protection locked="0"/>
    </xf>
    <xf numFmtId="0" fontId="12" fillId="0" borderId="18" xfId="27" applyFont="1" applyBorder="1" applyAlignment="1">
      <alignment horizontal="center" vertical="center"/>
    </xf>
    <xf numFmtId="0" fontId="12" fillId="0" borderId="18" xfId="27" applyFont="1" applyBorder="1" applyAlignment="1" applyProtection="1">
      <alignment vertical="center"/>
      <protection locked="0"/>
    </xf>
    <xf numFmtId="2" fontId="12" fillId="0" borderId="18" xfId="27" applyNumberFormat="1" applyFont="1" applyBorder="1" applyAlignment="1" applyProtection="1">
      <alignment vertical="center"/>
      <protection locked="0"/>
    </xf>
    <xf numFmtId="2" fontId="12" fillId="0" borderId="42" xfId="27" applyNumberFormat="1" applyFont="1" applyBorder="1" applyAlignment="1">
      <alignment vertical="center"/>
    </xf>
    <xf numFmtId="0" fontId="2" fillId="0" borderId="13" xfId="27" applyBorder="1" applyAlignment="1">
      <alignment horizontal="left" indent="2"/>
    </xf>
    <xf numFmtId="0" fontId="2" fillId="0" borderId="13" xfId="27" applyBorder="1" applyAlignment="1">
      <alignment horizontal="center"/>
    </xf>
    <xf numFmtId="0" fontId="2" fillId="0" borderId="35" xfId="27" applyBorder="1" applyAlignment="1">
      <alignment horizontal="left" indent="2"/>
    </xf>
    <xf numFmtId="0" fontId="2" fillId="0" borderId="35" xfId="27" applyBorder="1" applyAlignment="1">
      <alignment horizontal="center"/>
    </xf>
    <xf numFmtId="0" fontId="2" fillId="0" borderId="39" xfId="27" applyBorder="1" applyAlignment="1">
      <alignment horizontal="left" vertical="center" indent="2"/>
    </xf>
    <xf numFmtId="4" fontId="2" fillId="0" borderId="38" xfId="27" applyNumberFormat="1" applyBorder="1" applyAlignment="1">
      <alignment horizontal="right"/>
    </xf>
    <xf numFmtId="4" fontId="2" fillId="0" borderId="23" xfId="27" applyNumberFormat="1" applyBorder="1" applyAlignment="1">
      <alignment horizontal="right"/>
    </xf>
    <xf numFmtId="1" fontId="2" fillId="0" borderId="41" xfId="27" applyNumberFormat="1" applyBorder="1" applyAlignment="1">
      <alignment horizontal="left" vertical="center"/>
    </xf>
    <xf numFmtId="0" fontId="2" fillId="0" borderId="18" xfId="27" applyBorder="1" applyAlignment="1">
      <alignment vertical="center"/>
    </xf>
    <xf numFmtId="0" fontId="2" fillId="0" borderId="18" xfId="27" applyBorder="1" applyAlignment="1" applyProtection="1">
      <alignment vertical="center"/>
      <protection locked="0"/>
    </xf>
    <xf numFmtId="0" fontId="2" fillId="0" borderId="42" xfId="27" applyBorder="1" applyAlignment="1">
      <alignment vertical="center"/>
    </xf>
    <xf numFmtId="4" fontId="0" fillId="0" borderId="0" xfId="0" applyNumberFormat="1"/>
    <xf numFmtId="0" fontId="9" fillId="0" borderId="0" xfId="5" applyFont="1" applyAlignment="1">
      <alignment vertical="center"/>
    </xf>
    <xf numFmtId="0" fontId="13" fillId="0" borderId="10" xfId="5" applyFont="1" applyBorder="1" applyAlignment="1">
      <alignment vertical="center"/>
    </xf>
    <xf numFmtId="0" fontId="13" fillId="0" borderId="9" xfId="5" applyFont="1" applyBorder="1" applyAlignment="1">
      <alignment vertical="center"/>
    </xf>
    <xf numFmtId="0" fontId="14" fillId="0" borderId="8" xfId="5" applyFont="1" applyBorder="1" applyAlignment="1">
      <alignment horizontal="left" vertical="center"/>
    </xf>
    <xf numFmtId="4" fontId="13" fillId="0" borderId="9" xfId="5" applyNumberFormat="1" applyFont="1" applyBorder="1" applyAlignment="1">
      <alignment vertical="center"/>
    </xf>
    <xf numFmtId="0" fontId="13" fillId="0" borderId="11" xfId="5" applyFont="1" applyBorder="1" applyAlignment="1">
      <alignment vertical="center"/>
    </xf>
    <xf numFmtId="0" fontId="14" fillId="0" borderId="44" xfId="5" applyFont="1" applyBorder="1" applyAlignment="1">
      <alignment vertical="center"/>
    </xf>
    <xf numFmtId="0" fontId="13" fillId="0" borderId="45" xfId="5" applyFont="1" applyBorder="1" applyAlignment="1">
      <alignment vertical="center"/>
    </xf>
    <xf numFmtId="0" fontId="13" fillId="0" borderId="37" xfId="5" applyFont="1" applyBorder="1" applyAlignment="1">
      <alignment vertical="center"/>
    </xf>
    <xf numFmtId="0" fontId="13" fillId="0" borderId="46" xfId="5" applyFont="1" applyBorder="1" applyAlignment="1">
      <alignment vertical="center"/>
    </xf>
    <xf numFmtId="0" fontId="14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3" fillId="0" borderId="47" xfId="5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3" fillId="0" borderId="48" xfId="5" applyFont="1" applyBorder="1" applyAlignment="1">
      <alignment horizontal="center" vertical="center"/>
    </xf>
    <xf numFmtId="0" fontId="13" fillId="0" borderId="23" xfId="5" applyFont="1" applyBorder="1" applyAlignment="1">
      <alignment horizontal="center" vertical="center"/>
    </xf>
    <xf numFmtId="0" fontId="13" fillId="0" borderId="37" xfId="5" applyFont="1" applyBorder="1" applyAlignment="1">
      <alignment horizontal="center" vertical="center"/>
    </xf>
    <xf numFmtId="0" fontId="13" fillId="0" borderId="24" xfId="5" applyFont="1" applyBorder="1" applyAlignment="1">
      <alignment horizontal="center" vertical="center"/>
    </xf>
    <xf numFmtId="0" fontId="13" fillId="0" borderId="29" xfId="5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4" fillId="0" borderId="49" xfId="5" applyFont="1" applyBorder="1" applyAlignment="1">
      <alignment horizontal="center" vertical="center"/>
    </xf>
    <xf numFmtId="165" fontId="14" fillId="0" borderId="50" xfId="44" applyFont="1" applyFill="1" applyBorder="1" applyAlignment="1">
      <alignment vertical="center"/>
    </xf>
    <xf numFmtId="165" fontId="14" fillId="0" borderId="51" xfId="44" applyFont="1" applyFill="1" applyBorder="1" applyAlignment="1">
      <alignment vertical="center"/>
    </xf>
    <xf numFmtId="165" fontId="14" fillId="0" borderId="52" xfId="44" applyFont="1" applyFill="1" applyBorder="1" applyAlignment="1">
      <alignment vertical="center"/>
    </xf>
    <xf numFmtId="0" fontId="14" fillId="0" borderId="54" xfId="5" applyFont="1" applyBorder="1" applyAlignment="1">
      <alignment vertical="center"/>
    </xf>
    <xf numFmtId="165" fontId="12" fillId="0" borderId="0" xfId="5" applyNumberFormat="1" applyFont="1" applyAlignment="1">
      <alignment vertical="center"/>
    </xf>
    <xf numFmtId="0" fontId="14" fillId="0" borderId="14" xfId="5" applyFont="1" applyBorder="1" applyAlignment="1">
      <alignment horizontal="center" vertical="center"/>
    </xf>
    <xf numFmtId="0" fontId="14" fillId="0" borderId="55" xfId="5" applyFont="1" applyBorder="1" applyAlignment="1">
      <alignment vertical="center"/>
    </xf>
    <xf numFmtId="0" fontId="14" fillId="0" borderId="56" xfId="5" applyFont="1" applyBorder="1" applyAlignment="1">
      <alignment vertical="center"/>
    </xf>
    <xf numFmtId="0" fontId="14" fillId="0" borderId="57" xfId="5" applyFont="1" applyBorder="1" applyAlignment="1">
      <alignment vertical="center"/>
    </xf>
    <xf numFmtId="10" fontId="14" fillId="0" borderId="58" xfId="30" applyNumberFormat="1" applyFont="1" applyFill="1" applyBorder="1" applyAlignment="1">
      <alignment vertical="center"/>
    </xf>
    <xf numFmtId="0" fontId="14" fillId="0" borderId="59" xfId="5" applyFont="1" applyBorder="1" applyAlignment="1">
      <alignment vertical="center"/>
    </xf>
    <xf numFmtId="165" fontId="14" fillId="0" borderId="60" xfId="44" applyFont="1" applyFill="1" applyBorder="1" applyAlignment="1">
      <alignment vertical="center"/>
    </xf>
    <xf numFmtId="165" fontId="14" fillId="0" borderId="61" xfId="44" applyFont="1" applyFill="1" applyBorder="1" applyAlignment="1">
      <alignment vertical="center"/>
    </xf>
    <xf numFmtId="165" fontId="14" fillId="0" borderId="62" xfId="44" applyFont="1" applyFill="1" applyBorder="1" applyAlignment="1">
      <alignment vertical="center"/>
    </xf>
    <xf numFmtId="0" fontId="14" fillId="0" borderId="64" xfId="5" applyFont="1" applyBorder="1" applyAlignment="1">
      <alignment vertical="center"/>
    </xf>
    <xf numFmtId="0" fontId="14" fillId="0" borderId="25" xfId="5" applyFont="1" applyBorder="1" applyAlignment="1">
      <alignment horizontal="center" vertical="center"/>
    </xf>
    <xf numFmtId="0" fontId="14" fillId="0" borderId="65" xfId="5" applyFont="1" applyBorder="1" applyAlignment="1">
      <alignment vertical="center"/>
    </xf>
    <xf numFmtId="10" fontId="14" fillId="0" borderId="66" xfId="30" applyNumberFormat="1" applyFont="1" applyFill="1" applyBorder="1" applyAlignment="1">
      <alignment vertical="center"/>
    </xf>
    <xf numFmtId="0" fontId="14" fillId="0" borderId="67" xfId="5" applyFont="1" applyBorder="1" applyAlignment="1">
      <alignment vertical="center"/>
    </xf>
    <xf numFmtId="0" fontId="14" fillId="0" borderId="68" xfId="5" applyFont="1" applyBorder="1" applyAlignment="1">
      <alignment horizontal="center" vertical="center"/>
    </xf>
    <xf numFmtId="0" fontId="14" fillId="0" borderId="73" xfId="5" applyFont="1" applyBorder="1" applyAlignment="1">
      <alignment vertical="center"/>
    </xf>
    <xf numFmtId="10" fontId="14" fillId="0" borderId="55" xfId="30" applyNumberFormat="1" applyFont="1" applyFill="1" applyBorder="1" applyAlignment="1">
      <alignment vertical="center"/>
    </xf>
    <xf numFmtId="10" fontId="14" fillId="0" borderId="56" xfId="30" applyNumberFormat="1" applyFont="1" applyFill="1" applyBorder="1" applyAlignment="1">
      <alignment vertical="center"/>
    </xf>
    <xf numFmtId="10" fontId="14" fillId="0" borderId="57" xfId="30" applyNumberFormat="1" applyFont="1" applyFill="1" applyBorder="1" applyAlignment="1">
      <alignment vertical="center"/>
    </xf>
    <xf numFmtId="165" fontId="14" fillId="0" borderId="63" xfId="44" applyFont="1" applyFill="1" applyBorder="1" applyAlignment="1">
      <alignment vertical="center"/>
    </xf>
    <xf numFmtId="10" fontId="14" fillId="0" borderId="74" xfId="30" applyNumberFormat="1" applyFont="1" applyFill="1" applyBorder="1" applyAlignment="1">
      <alignment vertical="center"/>
    </xf>
    <xf numFmtId="10" fontId="14" fillId="0" borderId="75" xfId="30" applyNumberFormat="1" applyFont="1" applyFill="1" applyBorder="1" applyAlignment="1">
      <alignment vertical="center"/>
    </xf>
    <xf numFmtId="10" fontId="14" fillId="0" borderId="76" xfId="30" applyNumberFormat="1" applyFont="1" applyFill="1" applyBorder="1" applyAlignment="1">
      <alignment vertical="center"/>
    </xf>
    <xf numFmtId="0" fontId="14" fillId="0" borderId="66" xfId="5" applyFont="1" applyBorder="1" applyAlignment="1">
      <alignment vertical="center"/>
    </xf>
    <xf numFmtId="0" fontId="14" fillId="0" borderId="76" xfId="5" applyFont="1" applyBorder="1" applyAlignment="1">
      <alignment vertical="center"/>
    </xf>
    <xf numFmtId="0" fontId="15" fillId="0" borderId="0" xfId="5" applyFont="1" applyAlignment="1">
      <alignment horizontal="left" vertical="center" indent="2"/>
    </xf>
    <xf numFmtId="0" fontId="12" fillId="0" borderId="0" xfId="5" quotePrefix="1" applyFont="1" applyAlignment="1">
      <alignment vertical="center"/>
    </xf>
    <xf numFmtId="0" fontId="14" fillId="0" borderId="0" xfId="5" applyFont="1" applyAlignment="1">
      <alignment horizontal="left" vertical="center" indent="2"/>
    </xf>
    <xf numFmtId="0" fontId="2" fillId="0" borderId="0" xfId="29" applyAlignment="1">
      <alignment vertical="center"/>
    </xf>
    <xf numFmtId="0" fontId="5" fillId="0" borderId="0" xfId="29" applyFont="1" applyAlignment="1">
      <alignment horizontal="centerContinuous" vertical="center"/>
    </xf>
    <xf numFmtId="0" fontId="2" fillId="0" borderId="0" xfId="29" applyAlignment="1" applyProtection="1">
      <alignment horizontal="centerContinuous" vertical="center"/>
      <protection locked="0"/>
    </xf>
    <xf numFmtId="0" fontId="2" fillId="0" borderId="0" xfId="29" applyAlignment="1">
      <alignment horizontal="centerContinuous" vertical="center"/>
    </xf>
    <xf numFmtId="0" fontId="9" fillId="0" borderId="21" xfId="29" applyFont="1" applyBorder="1" applyAlignment="1">
      <alignment horizontal="left" vertical="center" wrapText="1"/>
    </xf>
    <xf numFmtId="0" fontId="9" fillId="0" borderId="32" xfId="29" applyFont="1" applyBorder="1" applyAlignment="1">
      <alignment horizontal="centerContinuous" vertical="center" wrapText="1"/>
    </xf>
    <xf numFmtId="49" fontId="2" fillId="0" borderId="3" xfId="29" applyNumberFormat="1" applyBorder="1" applyAlignment="1">
      <alignment horizontal="center" vertical="center" wrapText="1"/>
    </xf>
    <xf numFmtId="0" fontId="2" fillId="0" borderId="9" xfId="29" applyBorder="1" applyAlignment="1">
      <alignment horizontal="center" vertical="center"/>
    </xf>
    <xf numFmtId="4" fontId="2" fillId="0" borderId="9" xfId="29" applyNumberFormat="1" applyBorder="1" applyAlignment="1" applyProtection="1">
      <alignment horizontal="right" vertical="center"/>
      <protection locked="0"/>
    </xf>
    <xf numFmtId="4" fontId="2" fillId="0" borderId="33" xfId="29" applyNumberFormat="1" applyBorder="1" applyAlignment="1">
      <alignment horizontal="right" vertical="center"/>
    </xf>
    <xf numFmtId="1" fontId="2" fillId="0" borderId="28" xfId="29" applyNumberFormat="1" applyBorder="1" applyAlignment="1">
      <alignment horizontal="left" vertical="center" indent="2"/>
    </xf>
    <xf numFmtId="49" fontId="2" fillId="0" borderId="28" xfId="29" applyNumberFormat="1" applyBorder="1" applyAlignment="1">
      <alignment horizontal="left" vertical="center" indent="2"/>
    </xf>
    <xf numFmtId="0" fontId="2" fillId="0" borderId="13" xfId="29" applyBorder="1" applyAlignment="1">
      <alignment horizontal="center" vertical="center"/>
    </xf>
    <xf numFmtId="4" fontId="2" fillId="0" borderId="35" xfId="29" applyNumberFormat="1" applyBorder="1" applyAlignment="1" applyProtection="1">
      <alignment horizontal="right" vertical="center"/>
      <protection locked="0"/>
    </xf>
    <xf numFmtId="4" fontId="2" fillId="0" borderId="13" xfId="29" applyNumberFormat="1" applyBorder="1" applyAlignment="1" applyProtection="1">
      <alignment horizontal="right" vertical="center"/>
      <protection locked="0"/>
    </xf>
    <xf numFmtId="4" fontId="2" fillId="0" borderId="13" xfId="29" applyNumberFormat="1" applyBorder="1" applyAlignment="1">
      <alignment horizontal="right" vertical="center"/>
    </xf>
    <xf numFmtId="4" fontId="2" fillId="0" borderId="36" xfId="29" applyNumberFormat="1" applyBorder="1" applyAlignment="1">
      <alignment horizontal="right" vertical="center"/>
    </xf>
    <xf numFmtId="0" fontId="2" fillId="0" borderId="18" xfId="29" applyBorder="1" applyAlignment="1">
      <alignment horizontal="center" vertical="top"/>
    </xf>
    <xf numFmtId="4" fontId="2" fillId="0" borderId="18" xfId="29" applyNumberFormat="1" applyBorder="1" applyAlignment="1" applyProtection="1">
      <alignment horizontal="right"/>
      <protection locked="0"/>
    </xf>
    <xf numFmtId="4" fontId="2" fillId="0" borderId="42" xfId="29" applyNumberFormat="1" applyBorder="1" applyAlignment="1">
      <alignment horizontal="right"/>
    </xf>
    <xf numFmtId="0" fontId="2" fillId="0" borderId="30" xfId="29" applyBorder="1" applyAlignment="1">
      <alignment horizontal="center" vertical="top"/>
    </xf>
    <xf numFmtId="4" fontId="2" fillId="0" borderId="9" xfId="29" applyNumberFormat="1" applyBorder="1" applyAlignment="1" applyProtection="1">
      <alignment horizontal="right"/>
      <protection locked="0"/>
    </xf>
    <xf numFmtId="4" fontId="2" fillId="0" borderId="33" xfId="29" applyNumberFormat="1" applyBorder="1" applyAlignment="1">
      <alignment horizontal="right"/>
    </xf>
    <xf numFmtId="4" fontId="2" fillId="0" borderId="40" xfId="29" applyNumberFormat="1" applyBorder="1" applyAlignment="1">
      <alignment horizontal="right"/>
    </xf>
    <xf numFmtId="49" fontId="2" fillId="0" borderId="28" xfId="29" applyNumberFormat="1" applyBorder="1" applyAlignment="1">
      <alignment horizontal="left" vertical="center" wrapText="1" indent="2"/>
    </xf>
    <xf numFmtId="4" fontId="2" fillId="0" borderId="26" xfId="29" applyNumberFormat="1" applyBorder="1" applyAlignment="1">
      <alignment horizontal="right" vertical="center"/>
    </xf>
    <xf numFmtId="0" fontId="2" fillId="0" borderId="9" xfId="29" applyBorder="1" applyAlignment="1">
      <alignment horizontal="center" vertical="top"/>
    </xf>
    <xf numFmtId="0" fontId="2" fillId="0" borderId="3" xfId="29" applyBorder="1" applyAlignment="1">
      <alignment horizontal="center" vertical="center"/>
    </xf>
    <xf numFmtId="4" fontId="2" fillId="0" borderId="3" xfId="29" applyNumberFormat="1" applyBorder="1" applyAlignment="1" applyProtection="1">
      <alignment horizontal="right" vertical="center"/>
      <protection locked="0"/>
    </xf>
    <xf numFmtId="4" fontId="2" fillId="0" borderId="7" xfId="29" applyNumberFormat="1" applyBorder="1" applyAlignment="1">
      <alignment horizontal="right" vertical="center"/>
    </xf>
    <xf numFmtId="1" fontId="2" fillId="0" borderId="34" xfId="29" applyNumberFormat="1" applyBorder="1" applyAlignment="1">
      <alignment horizontal="left" vertical="top" indent="2"/>
    </xf>
    <xf numFmtId="0" fontId="2" fillId="0" borderId="34" xfId="29" applyBorder="1" applyAlignment="1">
      <alignment horizontal="left" indent="2"/>
    </xf>
    <xf numFmtId="0" fontId="2" fillId="0" borderId="35" xfId="29" applyBorder="1" applyAlignment="1">
      <alignment horizontal="center" vertical="top"/>
    </xf>
    <xf numFmtId="4" fontId="2" fillId="0" borderId="35" xfId="29" applyNumberFormat="1" applyBorder="1" applyAlignment="1">
      <alignment horizontal="right"/>
    </xf>
    <xf numFmtId="4" fontId="2" fillId="0" borderId="26" xfId="29" applyNumberFormat="1" applyBorder="1" applyAlignment="1">
      <alignment horizontal="right"/>
    </xf>
    <xf numFmtId="0" fontId="2" fillId="0" borderId="28" xfId="29" applyBorder="1" applyAlignment="1">
      <alignment horizontal="left" vertical="center" indent="2"/>
    </xf>
    <xf numFmtId="4" fontId="2" fillId="0" borderId="12" xfId="29" applyNumberFormat="1" applyBorder="1" applyAlignment="1">
      <alignment horizontal="right" vertical="center"/>
    </xf>
    <xf numFmtId="1" fontId="2" fillId="0" borderId="28" xfId="29" applyNumberFormat="1" applyBorder="1" applyAlignment="1">
      <alignment horizontal="left" vertical="top" indent="2"/>
    </xf>
    <xf numFmtId="0" fontId="2" fillId="0" borderId="13" xfId="29" applyBorder="1" applyAlignment="1">
      <alignment horizontal="center" vertical="top"/>
    </xf>
    <xf numFmtId="4" fontId="2" fillId="0" borderId="12" xfId="29" applyNumberFormat="1" applyBorder="1" applyAlignment="1">
      <alignment horizontal="right"/>
    </xf>
    <xf numFmtId="4" fontId="2" fillId="0" borderId="36" xfId="29" applyNumberFormat="1" applyBorder="1" applyAlignment="1">
      <alignment horizontal="right"/>
    </xf>
    <xf numFmtId="0" fontId="2" fillId="0" borderId="18" xfId="29" applyBorder="1" applyAlignment="1">
      <alignment horizontal="center" vertical="center"/>
    </xf>
    <xf numFmtId="4" fontId="2" fillId="0" borderId="18" xfId="29" applyNumberFormat="1" applyBorder="1" applyAlignment="1" applyProtection="1">
      <alignment horizontal="right" vertical="center"/>
      <protection locked="0"/>
    </xf>
    <xf numFmtId="4" fontId="2" fillId="0" borderId="42" xfId="29" applyNumberFormat="1" applyBorder="1" applyAlignment="1">
      <alignment horizontal="right" vertical="center"/>
    </xf>
    <xf numFmtId="4" fontId="2" fillId="0" borderId="30" xfId="29" applyNumberFormat="1" applyBorder="1" applyAlignment="1" applyProtection="1">
      <alignment horizontal="right"/>
      <protection locked="0"/>
    </xf>
    <xf numFmtId="0" fontId="2" fillId="0" borderId="13" xfId="29" applyBorder="1" applyAlignment="1">
      <alignment horizontal="left" vertical="center" indent="2"/>
    </xf>
    <xf numFmtId="4" fontId="2" fillId="0" borderId="13" xfId="29" applyNumberFormat="1" applyBorder="1" applyAlignment="1">
      <alignment horizontal="right"/>
    </xf>
    <xf numFmtId="1" fontId="2" fillId="0" borderId="37" xfId="29" applyNumberFormat="1" applyBorder="1" applyAlignment="1">
      <alignment horizontal="left" vertical="center" indent="2"/>
    </xf>
    <xf numFmtId="0" fontId="2" fillId="0" borderId="37" xfId="29" applyBorder="1" applyAlignment="1">
      <alignment horizontal="left" vertical="center" indent="2"/>
    </xf>
    <xf numFmtId="0" fontId="2" fillId="0" borderId="23" xfId="29" applyBorder="1" applyAlignment="1">
      <alignment horizontal="center" vertical="center"/>
    </xf>
    <xf numFmtId="4" fontId="2" fillId="0" borderId="23" xfId="29" applyNumberFormat="1" applyBorder="1" applyAlignment="1" applyProtection="1">
      <alignment horizontal="right" vertical="center"/>
      <protection locked="0"/>
    </xf>
    <xf numFmtId="4" fontId="2" fillId="0" borderId="23" xfId="29" applyNumberFormat="1" applyBorder="1" applyAlignment="1">
      <alignment horizontal="right" vertical="center"/>
    </xf>
    <xf numFmtId="4" fontId="2" fillId="0" borderId="38" xfId="29" applyNumberFormat="1" applyBorder="1" applyAlignment="1">
      <alignment horizontal="right" vertical="center"/>
    </xf>
    <xf numFmtId="0" fontId="12" fillId="0" borderId="18" xfId="29" applyFont="1" applyBorder="1" applyAlignment="1">
      <alignment horizontal="center" vertical="center"/>
    </xf>
    <xf numFmtId="0" fontId="12" fillId="0" borderId="18" xfId="29" applyFont="1" applyBorder="1" applyAlignment="1" applyProtection="1">
      <alignment vertical="center"/>
      <protection locked="0"/>
    </xf>
    <xf numFmtId="2" fontId="12" fillId="0" borderId="18" xfId="29" applyNumberFormat="1" applyFont="1" applyBorder="1" applyAlignment="1" applyProtection="1">
      <alignment vertical="center"/>
      <protection locked="0"/>
    </xf>
    <xf numFmtId="2" fontId="12" fillId="0" borderId="42" xfId="29" applyNumberFormat="1" applyFont="1" applyBorder="1" applyAlignment="1">
      <alignment vertical="center"/>
    </xf>
    <xf numFmtId="0" fontId="2" fillId="0" borderId="3" xfId="29" applyBorder="1" applyAlignment="1">
      <alignment horizontal="center"/>
    </xf>
    <xf numFmtId="4" fontId="2" fillId="0" borderId="3" xfId="29" applyNumberFormat="1" applyBorder="1" applyAlignment="1" applyProtection="1">
      <alignment horizontal="right"/>
      <protection locked="0"/>
    </xf>
    <xf numFmtId="4" fontId="2" fillId="0" borderId="7" xfId="29" applyNumberFormat="1" applyBorder="1" applyAlignment="1">
      <alignment horizontal="right"/>
    </xf>
    <xf numFmtId="0" fontId="2" fillId="0" borderId="28" xfId="29" applyBorder="1" applyAlignment="1">
      <alignment horizontal="left" indent="2"/>
    </xf>
    <xf numFmtId="0" fontId="2" fillId="0" borderId="13" xfId="29" applyBorder="1" applyAlignment="1">
      <alignment horizontal="left" indent="2"/>
    </xf>
    <xf numFmtId="0" fontId="2" fillId="0" borderId="13" xfId="29" applyBorder="1" applyAlignment="1">
      <alignment horizontal="center"/>
    </xf>
    <xf numFmtId="0" fontId="2" fillId="0" borderId="9" xfId="29" applyBorder="1" applyAlignment="1">
      <alignment horizontal="left" vertical="center"/>
    </xf>
    <xf numFmtId="0" fontId="2" fillId="0" borderId="39" xfId="29" applyBorder="1" applyAlignment="1">
      <alignment horizontal="left" vertical="center" indent="2"/>
    </xf>
    <xf numFmtId="4" fontId="2" fillId="0" borderId="40" xfId="29" applyNumberFormat="1" applyBorder="1" applyAlignment="1">
      <alignment horizontal="right" vertical="center"/>
    </xf>
    <xf numFmtId="1" fontId="2" fillId="0" borderId="41" xfId="29" applyNumberFormat="1" applyBorder="1" applyAlignment="1">
      <alignment horizontal="left" vertical="center"/>
    </xf>
    <xf numFmtId="0" fontId="2" fillId="0" borderId="18" xfId="29" applyBorder="1" applyAlignment="1">
      <alignment vertical="center"/>
    </xf>
    <xf numFmtId="0" fontId="2" fillId="0" borderId="18" xfId="29" applyBorder="1" applyAlignment="1" applyProtection="1">
      <alignment vertical="center"/>
      <protection locked="0"/>
    </xf>
    <xf numFmtId="0" fontId="2" fillId="0" borderId="42" xfId="29" applyBorder="1" applyAlignment="1">
      <alignment vertical="center"/>
    </xf>
    <xf numFmtId="4" fontId="9" fillId="0" borderId="7" xfId="29" applyNumberFormat="1" applyFont="1" applyBorder="1" applyAlignment="1">
      <alignment horizontal="right" vertical="center"/>
    </xf>
    <xf numFmtId="10" fontId="9" fillId="0" borderId="19" xfId="30" applyNumberFormat="1" applyFont="1" applyFill="1" applyBorder="1" applyAlignment="1" applyProtection="1">
      <alignment horizontal="right"/>
    </xf>
    <xf numFmtId="4" fontId="9" fillId="0" borderId="42" xfId="29" applyNumberFormat="1" applyFont="1" applyBorder="1" applyAlignment="1">
      <alignment horizontal="right"/>
    </xf>
    <xf numFmtId="4" fontId="9" fillId="0" borderId="42" xfId="29" applyNumberFormat="1" applyFont="1" applyBorder="1" applyAlignment="1">
      <alignment horizontal="right" vertical="center"/>
    </xf>
    <xf numFmtId="0" fontId="12" fillId="0" borderId="42" xfId="29" applyFont="1" applyBorder="1" applyAlignment="1">
      <alignment vertical="center"/>
    </xf>
    <xf numFmtId="4" fontId="9" fillId="0" borderId="17" xfId="29" applyNumberFormat="1" applyFont="1" applyBorder="1" applyAlignment="1">
      <alignment horizontal="right" vertical="center"/>
    </xf>
    <xf numFmtId="0" fontId="2" fillId="0" borderId="0" xfId="28" applyAlignment="1">
      <alignment vertical="center"/>
    </xf>
    <xf numFmtId="0" fontId="6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6" fillId="0" borderId="0" xfId="28" applyFont="1" applyAlignment="1">
      <alignment vertical="center"/>
    </xf>
    <xf numFmtId="0" fontId="4" fillId="0" borderId="0" xfId="0" applyFont="1" applyAlignment="1">
      <alignment horizontal="right"/>
    </xf>
    <xf numFmtId="4" fontId="4" fillId="0" borderId="0" xfId="26" applyNumberFormat="1" applyFont="1" applyAlignment="1">
      <alignment vertical="center"/>
    </xf>
    <xf numFmtId="4" fontId="4" fillId="0" borderId="0" xfId="0" applyNumberFormat="1" applyFont="1"/>
    <xf numFmtId="4" fontId="17" fillId="0" borderId="0" xfId="0" quotePrefix="1" applyNumberFormat="1" applyFont="1" applyAlignment="1">
      <alignment horizontal="center"/>
    </xf>
    <xf numFmtId="165" fontId="16" fillId="0" borderId="0" xfId="44" applyFont="1" applyFill="1" applyAlignment="1">
      <alignment horizontal="center"/>
    </xf>
    <xf numFmtId="165" fontId="16" fillId="0" borderId="0" xfId="44" applyFont="1" applyFill="1" applyAlignment="1">
      <alignment horizontal="left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4" fontId="2" fillId="0" borderId="30" xfId="27" applyNumberFormat="1" applyBorder="1" applyAlignment="1" applyProtection="1">
      <alignment horizontal="right" vertical="center"/>
      <protection locked="0"/>
    </xf>
    <xf numFmtId="0" fontId="9" fillId="0" borderId="21" xfId="27" applyFont="1" applyBorder="1" applyAlignment="1">
      <alignment horizontal="left" vertical="center" wrapText="1"/>
    </xf>
    <xf numFmtId="0" fontId="9" fillId="0" borderId="32" xfId="27" applyFont="1" applyBorder="1" applyAlignment="1">
      <alignment horizontal="centerContinuous" vertical="center" wrapText="1"/>
    </xf>
    <xf numFmtId="0" fontId="2" fillId="0" borderId="30" xfId="27" applyBorder="1" applyAlignment="1">
      <alignment horizontal="center" vertical="center"/>
    </xf>
    <xf numFmtId="0" fontId="2" fillId="0" borderId="34" xfId="27" applyBorder="1" applyAlignment="1">
      <alignment horizontal="left" vertical="center" indent="2"/>
    </xf>
    <xf numFmtId="4" fontId="2" fillId="0" borderId="79" xfId="27" applyNumberFormat="1" applyBorder="1" applyAlignment="1" applyProtection="1">
      <alignment horizontal="right" vertical="center"/>
      <protection locked="0"/>
    </xf>
    <xf numFmtId="4" fontId="2" fillId="0" borderId="31" xfId="27" applyNumberFormat="1" applyBorder="1" applyAlignment="1">
      <alignment horizontal="right" vertical="center"/>
    </xf>
    <xf numFmtId="49" fontId="2" fillId="0" borderId="34" xfId="27" applyNumberFormat="1" applyBorder="1" applyAlignment="1" applyProtection="1">
      <alignment horizontal="left" vertical="center" indent="2"/>
      <protection locked="0"/>
    </xf>
    <xf numFmtId="0" fontId="2" fillId="0" borderId="79" xfId="27" applyBorder="1" applyAlignment="1">
      <alignment horizontal="center" vertical="center"/>
    </xf>
    <xf numFmtId="0" fontId="2" fillId="0" borderId="79" xfId="27" applyBorder="1" applyAlignment="1">
      <alignment horizontal="left" vertical="top"/>
    </xf>
    <xf numFmtId="4" fontId="2" fillId="0" borderId="79" xfId="27" applyNumberFormat="1" applyBorder="1" applyAlignment="1" applyProtection="1">
      <alignment horizontal="right"/>
      <protection locked="0"/>
    </xf>
    <xf numFmtId="4" fontId="2" fillId="0" borderId="31" xfId="27" applyNumberFormat="1" applyBorder="1" applyAlignment="1">
      <alignment horizontal="right"/>
    </xf>
    <xf numFmtId="0" fontId="2" fillId="0" borderId="79" xfId="27" applyBorder="1" applyAlignment="1">
      <alignment horizontal="left" vertical="center"/>
    </xf>
    <xf numFmtId="0" fontId="2" fillId="0" borderId="79" xfId="27" applyBorder="1" applyAlignment="1">
      <alignment horizontal="center" vertical="top"/>
    </xf>
    <xf numFmtId="0" fontId="2" fillId="0" borderId="30" xfId="27" applyBorder="1" applyAlignment="1">
      <alignment horizontal="center"/>
    </xf>
    <xf numFmtId="49" fontId="2" fillId="0" borderId="18" xfId="27" applyNumberFormat="1" applyBorder="1" applyAlignment="1">
      <alignment horizontal="center" vertical="center" wrapText="1"/>
    </xf>
    <xf numFmtId="4" fontId="2" fillId="0" borderId="15" xfId="27" applyNumberFormat="1" applyBorder="1" applyAlignment="1">
      <alignment horizontal="right"/>
    </xf>
    <xf numFmtId="0" fontId="2" fillId="7" borderId="0" xfId="27" applyFill="1" applyAlignment="1">
      <alignment vertical="center"/>
    </xf>
    <xf numFmtId="0" fontId="0" fillId="7" borderId="0" xfId="0" applyFill="1" applyAlignment="1">
      <alignment vertical="center"/>
    </xf>
    <xf numFmtId="0" fontId="0" fillId="7" borderId="0" xfId="0" applyFill="1"/>
    <xf numFmtId="0" fontId="1" fillId="7" borderId="0" xfId="27" applyFont="1" applyFill="1" applyAlignment="1">
      <alignment vertical="center"/>
    </xf>
    <xf numFmtId="4" fontId="1" fillId="7" borderId="0" xfId="27" applyNumberFormat="1" applyFont="1" applyFill="1" applyAlignment="1">
      <alignment vertical="center"/>
    </xf>
    <xf numFmtId="4" fontId="1" fillId="7" borderId="13" xfId="27" applyNumberFormat="1" applyFont="1" applyFill="1" applyBorder="1" applyAlignment="1">
      <alignment vertical="center"/>
    </xf>
    <xf numFmtId="0" fontId="0" fillId="7" borderId="0" xfId="0" applyFill="1" applyAlignment="1">
      <alignment vertical="center" wrapText="1"/>
    </xf>
    <xf numFmtId="4" fontId="8" fillId="7" borderId="0" xfId="0" applyNumberFormat="1" applyFont="1" applyFill="1" applyAlignment="1">
      <alignment vertical="center"/>
    </xf>
    <xf numFmtId="4" fontId="25" fillId="0" borderId="13" xfId="27" applyNumberFormat="1" applyFont="1" applyBorder="1" applyAlignment="1" applyProtection="1">
      <alignment horizontal="right" vertical="center"/>
      <protection locked="0"/>
    </xf>
    <xf numFmtId="0" fontId="25" fillId="7" borderId="0" xfId="0" applyFont="1" applyFill="1" applyAlignment="1">
      <alignment vertical="center"/>
    </xf>
    <xf numFmtId="0" fontId="24" fillId="7" borderId="0" xfId="27" applyFont="1" applyFill="1" applyAlignment="1" applyProtection="1">
      <alignment horizontal="left" vertical="center"/>
      <protection locked="0"/>
    </xf>
    <xf numFmtId="0" fontId="24" fillId="7" borderId="0" xfId="27" applyFont="1" applyFill="1" applyAlignment="1" applyProtection="1">
      <alignment horizontal="left" vertical="center" wrapText="1"/>
      <protection locked="0"/>
    </xf>
    <xf numFmtId="10" fontId="24" fillId="0" borderId="94" xfId="27" applyNumberFormat="1" applyFont="1" applyBorder="1" applyAlignment="1">
      <alignment vertical="center" wrapText="1"/>
    </xf>
    <xf numFmtId="0" fontId="8" fillId="7" borderId="0" xfId="0" applyFont="1" applyFill="1"/>
    <xf numFmtId="0" fontId="24" fillId="7" borderId="0" xfId="27" applyFont="1" applyFill="1" applyAlignment="1">
      <alignment horizontal="center" vertical="center"/>
    </xf>
    <xf numFmtId="0" fontId="0" fillId="7" borderId="0" xfId="0" applyFill="1" applyAlignment="1">
      <alignment horizontal="left" vertical="center"/>
    </xf>
    <xf numFmtId="0" fontId="4" fillId="7" borderId="15" xfId="27" applyFont="1" applyFill="1" applyBorder="1" applyAlignment="1" applyProtection="1">
      <alignment vertical="center"/>
      <protection locked="0"/>
    </xf>
    <xf numFmtId="0" fontId="0" fillId="7" borderId="6" xfId="0" applyFill="1" applyBorder="1" applyAlignment="1">
      <alignment vertical="center"/>
    </xf>
    <xf numFmtId="0" fontId="1" fillId="7" borderId="92" xfId="0" applyFont="1" applyFill="1" applyBorder="1"/>
    <xf numFmtId="1" fontId="25" fillId="0" borderId="13" xfId="27" applyNumberFormat="1" applyFont="1" applyBorder="1" applyAlignment="1" applyProtection="1">
      <alignment horizontal="center" vertical="center"/>
      <protection locked="0"/>
    </xf>
    <xf numFmtId="1" fontId="25" fillId="7" borderId="95" xfId="27" applyNumberFormat="1" applyFont="1" applyFill="1" applyBorder="1" applyAlignment="1" applyProtection="1">
      <alignment horizontal="left" vertical="center" wrapText="1"/>
      <protection locked="0"/>
    </xf>
    <xf numFmtId="1" fontId="25" fillId="0" borderId="95" xfId="27" applyNumberFormat="1" applyFont="1" applyBorder="1" applyAlignment="1" applyProtection="1">
      <alignment horizontal="left" vertical="center"/>
      <protection locked="0"/>
    </xf>
    <xf numFmtId="0" fontId="25" fillId="7" borderId="0" xfId="0" applyFont="1" applyFill="1" applyAlignment="1">
      <alignment vertical="center" wrapText="1"/>
    </xf>
    <xf numFmtId="0" fontId="25" fillId="7" borderId="26" xfId="0" applyFont="1" applyFill="1" applyBorder="1" applyAlignment="1">
      <alignment vertical="center" wrapText="1"/>
    </xf>
    <xf numFmtId="168" fontId="24" fillId="7" borderId="0" xfId="27" applyNumberFormat="1" applyFont="1" applyFill="1" applyAlignment="1" applyProtection="1">
      <alignment horizontal="right" vertical="center"/>
      <protection locked="0"/>
    </xf>
    <xf numFmtId="4" fontId="24" fillId="7" borderId="92" xfId="27" applyNumberFormat="1" applyFont="1" applyFill="1" applyBorder="1" applyAlignment="1" applyProtection="1">
      <alignment horizontal="center" vertical="center"/>
      <protection locked="0"/>
    </xf>
    <xf numFmtId="4" fontId="24" fillId="7" borderId="0" xfId="27" applyNumberFormat="1" applyFont="1" applyFill="1" applyAlignment="1" applyProtection="1">
      <alignment horizontal="center" vertical="center"/>
      <protection locked="0"/>
    </xf>
    <xf numFmtId="0" fontId="25" fillId="7" borderId="13" xfId="27" applyFont="1" applyFill="1" applyBorder="1" applyAlignment="1" applyProtection="1">
      <alignment horizontal="center" vertical="center" wrapText="1"/>
      <protection locked="0"/>
    </xf>
    <xf numFmtId="0" fontId="4" fillId="8" borderId="0" xfId="30" applyNumberFormat="1" applyFont="1" applyFill="1" applyAlignment="1" applyProtection="1">
      <alignment vertical="center"/>
    </xf>
    <xf numFmtId="0" fontId="4" fillId="0" borderId="0" xfId="30" applyNumberFormat="1" applyFont="1" applyFill="1" applyAlignment="1" applyProtection="1">
      <alignment vertical="center"/>
    </xf>
    <xf numFmtId="0" fontId="4" fillId="0" borderId="0" xfId="30" applyNumberFormat="1" applyFont="1" applyFill="1" applyAlignment="1" applyProtection="1">
      <alignment horizontal="left" vertical="center"/>
    </xf>
    <xf numFmtId="4" fontId="4" fillId="0" borderId="0" xfId="27" applyNumberFormat="1" applyFont="1"/>
    <xf numFmtId="1" fontId="1" fillId="7" borderId="13" xfId="27" applyNumberFormat="1" applyFont="1" applyFill="1" applyBorder="1"/>
    <xf numFmtId="44" fontId="1" fillId="7" borderId="13" xfId="27" applyNumberFormat="1" applyFont="1" applyFill="1" applyBorder="1" applyAlignment="1">
      <alignment vertical="center"/>
    </xf>
    <xf numFmtId="168" fontId="1" fillId="7" borderId="0" xfId="27" applyNumberFormat="1" applyFont="1" applyFill="1" applyAlignment="1">
      <alignment vertical="center"/>
    </xf>
    <xf numFmtId="10" fontId="0" fillId="7" borderId="0" xfId="0" applyNumberFormat="1" applyFill="1"/>
    <xf numFmtId="44" fontId="0" fillId="7" borderId="0" xfId="0" applyNumberFormat="1" applyFill="1"/>
    <xf numFmtId="169" fontId="0" fillId="7" borderId="0" xfId="0" applyNumberFormat="1" applyFill="1"/>
    <xf numFmtId="1" fontId="0" fillId="7" borderId="0" xfId="0" applyNumberFormat="1" applyFill="1"/>
    <xf numFmtId="168" fontId="0" fillId="7" borderId="0" xfId="0" applyNumberFormat="1" applyFill="1"/>
    <xf numFmtId="164" fontId="0" fillId="7" borderId="0" xfId="0" applyNumberFormat="1" applyFill="1"/>
    <xf numFmtId="164" fontId="0" fillId="8" borderId="0" xfId="0" applyNumberFormat="1" applyFill="1"/>
    <xf numFmtId="4" fontId="25" fillId="0" borderId="13" xfId="27" applyNumberFormat="1" applyFont="1" applyBorder="1" applyAlignment="1" applyProtection="1">
      <alignment horizontal="right"/>
      <protection locked="0"/>
    </xf>
    <xf numFmtId="0" fontId="28" fillId="7" borderId="0" xfId="27" applyFont="1" applyFill="1" applyAlignment="1" applyProtection="1">
      <alignment vertical="center"/>
      <protection locked="0"/>
    </xf>
    <xf numFmtId="0" fontId="28" fillId="7" borderId="94" xfId="27" applyFont="1" applyFill="1" applyBorder="1" applyAlignment="1" applyProtection="1">
      <alignment vertical="center"/>
      <protection locked="0"/>
    </xf>
    <xf numFmtId="0" fontId="28" fillId="7" borderId="68" xfId="27" applyFont="1" applyFill="1" applyBorder="1" applyAlignment="1" applyProtection="1">
      <alignment horizontal="center" vertical="center" wrapText="1"/>
      <protection locked="0"/>
    </xf>
    <xf numFmtId="0" fontId="26" fillId="7" borderId="92" xfId="27" applyFont="1" applyFill="1" applyBorder="1" applyAlignment="1" applyProtection="1">
      <alignment vertical="center" wrapText="1"/>
      <protection locked="0"/>
    </xf>
    <xf numFmtId="0" fontId="26" fillId="7" borderId="0" xfId="27" applyFont="1" applyFill="1" applyAlignment="1" applyProtection="1">
      <alignment vertical="center" wrapText="1"/>
      <protection locked="0"/>
    </xf>
    <xf numFmtId="44" fontId="25" fillId="7" borderId="14" xfId="50" applyFont="1" applyFill="1" applyBorder="1" applyAlignment="1" applyProtection="1">
      <alignment horizontal="right" vertical="center"/>
      <protection locked="0"/>
    </xf>
    <xf numFmtId="44" fontId="25" fillId="7" borderId="13" xfId="27" applyNumberFormat="1" applyFont="1" applyFill="1" applyBorder="1" applyAlignment="1" applyProtection="1">
      <alignment horizontal="right" vertical="center" wrapText="1"/>
      <protection locked="0"/>
    </xf>
    <xf numFmtId="44" fontId="25" fillId="0" borderId="13" xfId="27" applyNumberFormat="1" applyFont="1" applyBorder="1" applyAlignment="1" applyProtection="1">
      <alignment horizontal="right"/>
      <protection locked="0"/>
    </xf>
    <xf numFmtId="44" fontId="25" fillId="7" borderId="13" xfId="27" applyNumberFormat="1" applyFont="1" applyFill="1" applyBorder="1" applyAlignment="1" applyProtection="1">
      <alignment horizontal="center" vertical="center" wrapText="1"/>
      <protection locked="0"/>
    </xf>
    <xf numFmtId="0" fontId="6" fillId="7" borderId="97" xfId="0" applyFont="1" applyFill="1" applyBorder="1" applyAlignment="1">
      <alignment vertical="center" wrapText="1"/>
    </xf>
    <xf numFmtId="0" fontId="4" fillId="7" borderId="26" xfId="27" applyFont="1" applyFill="1" applyBorder="1" applyAlignment="1" applyProtection="1">
      <alignment vertical="center"/>
      <protection locked="0"/>
    </xf>
    <xf numFmtId="44" fontId="25" fillId="0" borderId="14" xfId="50" applyFont="1" applyFill="1" applyBorder="1" applyAlignment="1" applyProtection="1">
      <alignment horizontal="right"/>
      <protection locked="0"/>
    </xf>
    <xf numFmtId="0" fontId="25" fillId="7" borderId="95" xfId="27" applyFont="1" applyFill="1" applyBorder="1" applyAlignment="1" applyProtection="1">
      <alignment vertical="center" wrapText="1"/>
      <protection locked="0"/>
    </xf>
    <xf numFmtId="0" fontId="28" fillId="7" borderId="0" xfId="0" applyFont="1" applyFill="1" applyAlignment="1">
      <alignment vertical="center"/>
    </xf>
    <xf numFmtId="0" fontId="25" fillId="7" borderId="96" xfId="0" applyFont="1" applyFill="1" applyBorder="1" applyAlignment="1">
      <alignment vertical="center" wrapText="1"/>
    </xf>
    <xf numFmtId="0" fontId="25" fillId="7" borderId="97" xfId="0" applyFont="1" applyFill="1" applyBorder="1" applyAlignment="1">
      <alignment vertical="center" wrapText="1"/>
    </xf>
    <xf numFmtId="0" fontId="5" fillId="0" borderId="0" xfId="111" applyFont="1" applyAlignment="1">
      <alignment vertical="center"/>
    </xf>
    <xf numFmtId="0" fontId="24" fillId="0" borderId="0" xfId="111" applyFont="1" applyAlignment="1">
      <alignment vertical="center"/>
    </xf>
    <xf numFmtId="0" fontId="1" fillId="0" borderId="0" xfId="111" applyAlignment="1">
      <alignment vertical="center"/>
    </xf>
    <xf numFmtId="0" fontId="1" fillId="0" borderId="0" xfId="111" applyAlignment="1">
      <alignment horizontal="left" vertical="center"/>
    </xf>
    <xf numFmtId="0" fontId="1" fillId="0" borderId="0" xfId="111" applyAlignment="1">
      <alignment horizontal="center" vertical="center"/>
    </xf>
    <xf numFmtId="170" fontId="1" fillId="0" borderId="0" xfId="98" applyBorder="1" applyAlignment="1">
      <alignment horizontal="center" vertical="center"/>
    </xf>
    <xf numFmtId="0" fontId="1" fillId="7" borderId="0" xfId="27" applyFont="1" applyFill="1" applyAlignment="1" applyProtection="1">
      <alignment horizontal="left" vertical="center"/>
      <protection locked="0"/>
    </xf>
    <xf numFmtId="0" fontId="12" fillId="7" borderId="0" xfId="27" applyFont="1" applyFill="1" applyAlignment="1" applyProtection="1">
      <alignment horizontal="left" vertical="center"/>
      <protection locked="0"/>
    </xf>
    <xf numFmtId="0" fontId="3" fillId="0" borderId="0" xfId="111" applyFont="1" applyAlignment="1">
      <alignment vertical="center"/>
    </xf>
    <xf numFmtId="170" fontId="3" fillId="0" borderId="0" xfId="98" applyFont="1" applyBorder="1" applyAlignment="1">
      <alignment horizontal="center" vertical="center"/>
    </xf>
    <xf numFmtId="0" fontId="4" fillId="0" borderId="107" xfId="100" applyFont="1" applyBorder="1" applyAlignment="1">
      <alignment horizontal="center" vertical="center"/>
    </xf>
    <xf numFmtId="0" fontId="4" fillId="0" borderId="17" xfId="100" applyFont="1" applyBorder="1" applyAlignment="1">
      <alignment horizontal="center" vertical="center"/>
    </xf>
    <xf numFmtId="0" fontId="9" fillId="0" borderId="15" xfId="100" applyFont="1" applyBorder="1" applyAlignment="1">
      <alignment horizontal="center"/>
    </xf>
    <xf numFmtId="0" fontId="4" fillId="0" borderId="15" xfId="100" applyFont="1" applyBorder="1" applyAlignment="1">
      <alignment horizontal="center"/>
    </xf>
    <xf numFmtId="0" fontId="4" fillId="0" borderId="15" xfId="100" applyFont="1" applyBorder="1" applyAlignment="1">
      <alignment horizontal="center" vertical="center"/>
    </xf>
    <xf numFmtId="0" fontId="4" fillId="0" borderId="13" xfId="100" applyFont="1" applyBorder="1" applyAlignment="1">
      <alignment horizontal="center"/>
    </xf>
    <xf numFmtId="0" fontId="4" fillId="0" borderId="13" xfId="100" applyFont="1" applyBorder="1" applyAlignment="1">
      <alignment horizontal="center" vertical="center"/>
    </xf>
    <xf numFmtId="0" fontId="1" fillId="0" borderId="12" xfId="100" applyBorder="1" applyAlignment="1">
      <alignment horizontal="center"/>
    </xf>
    <xf numFmtId="0" fontId="6" fillId="0" borderId="12" xfId="100" applyFont="1" applyBorder="1" applyAlignment="1">
      <alignment horizontal="center"/>
    </xf>
    <xf numFmtId="0" fontId="6" fillId="0" borderId="13" xfId="100" applyFont="1" applyBorder="1" applyAlignment="1">
      <alignment horizontal="center"/>
    </xf>
    <xf numFmtId="0" fontId="6" fillId="0" borderId="13" xfId="100" applyFont="1" applyBorder="1"/>
    <xf numFmtId="10" fontId="21" fillId="0" borderId="13" xfId="30" applyNumberFormat="1" applyFont="1" applyFill="1" applyBorder="1" applyAlignment="1">
      <alignment horizontal="center"/>
    </xf>
    <xf numFmtId="10" fontId="6" fillId="0" borderId="0" xfId="0" applyNumberFormat="1" applyFont="1"/>
    <xf numFmtId="44" fontId="6" fillId="0" borderId="0" xfId="0" applyNumberFormat="1" applyFont="1"/>
    <xf numFmtId="0" fontId="6" fillId="7" borderId="12" xfId="27" applyFont="1" applyFill="1" applyBorder="1" applyAlignment="1" applyProtection="1">
      <alignment horizontal="left" vertical="center"/>
      <protection locked="0"/>
    </xf>
    <xf numFmtId="0" fontId="4" fillId="7" borderId="97" xfId="27" applyFont="1" applyFill="1" applyBorder="1" applyAlignment="1" applyProtection="1">
      <alignment vertical="center"/>
      <protection locked="0"/>
    </xf>
    <xf numFmtId="0" fontId="4" fillId="7" borderId="0" xfId="27" applyFont="1" applyFill="1" applyAlignment="1" applyProtection="1">
      <alignment horizontal="center" vertical="center"/>
      <protection locked="0"/>
    </xf>
    <xf numFmtId="0" fontId="6" fillId="7" borderId="12" xfId="0" applyFont="1" applyFill="1" applyBorder="1"/>
    <xf numFmtId="0" fontId="6" fillId="7" borderId="30" xfId="0" applyFont="1" applyFill="1" applyBorder="1" applyAlignment="1">
      <alignment vertical="center" wrapText="1"/>
    </xf>
    <xf numFmtId="10" fontId="6" fillId="7" borderId="12" xfId="0" applyNumberFormat="1" applyFont="1" applyFill="1" applyBorder="1" applyAlignment="1">
      <alignment horizontal="center" vertical="center" wrapText="1"/>
    </xf>
    <xf numFmtId="0" fontId="4" fillId="7" borderId="16" xfId="27" applyFont="1" applyFill="1" applyBorder="1" applyAlignment="1" applyProtection="1">
      <alignment vertical="center"/>
      <protection locked="0"/>
    </xf>
    <xf numFmtId="0" fontId="4" fillId="7" borderId="94" xfId="27" applyFont="1" applyFill="1" applyBorder="1" applyAlignment="1" applyProtection="1">
      <alignment horizontal="center" vertical="center"/>
      <protection locked="0"/>
    </xf>
    <xf numFmtId="0" fontId="6" fillId="7" borderId="83" xfId="27" applyFont="1" applyFill="1" applyBorder="1" applyAlignment="1" applyProtection="1">
      <alignment horizontal="left" vertical="center"/>
      <protection locked="0"/>
    </xf>
    <xf numFmtId="0" fontId="6" fillId="7" borderId="30" xfId="27" applyFont="1" applyFill="1" applyBorder="1" applyAlignment="1" applyProtection="1">
      <alignment vertical="center"/>
      <protection locked="0"/>
    </xf>
    <xf numFmtId="0" fontId="4" fillId="7" borderId="40" xfId="27" applyFont="1" applyFill="1" applyBorder="1" applyAlignment="1" applyProtection="1">
      <alignment vertical="center"/>
      <protection locked="0"/>
    </xf>
    <xf numFmtId="0" fontId="4" fillId="7" borderId="92" xfId="27" applyFont="1" applyFill="1" applyBorder="1" applyAlignment="1" applyProtection="1">
      <alignment horizontal="center" vertical="center"/>
      <protection locked="0"/>
    </xf>
    <xf numFmtId="4" fontId="4" fillId="7" borderId="0" xfId="27" applyNumberFormat="1" applyFont="1" applyFill="1" applyAlignment="1" applyProtection="1">
      <alignment horizontal="left" vertical="center"/>
      <protection locked="0"/>
    </xf>
    <xf numFmtId="0" fontId="4" fillId="7" borderId="15" xfId="0" applyFont="1" applyFill="1" applyBorder="1" applyAlignment="1">
      <alignment horizontal="center" vertical="center"/>
    </xf>
    <xf numFmtId="4" fontId="4" fillId="7" borderId="15" xfId="27" applyNumberFormat="1" applyFont="1" applyFill="1" applyBorder="1" applyAlignment="1" applyProtection="1">
      <alignment horizontal="center" vertical="center"/>
      <protection locked="0"/>
    </xf>
    <xf numFmtId="4" fontId="4" fillId="7" borderId="0" xfId="27" applyNumberFormat="1" applyFont="1" applyFill="1" applyAlignment="1" applyProtection="1">
      <alignment horizontal="center" vertical="center"/>
      <protection locked="0"/>
    </xf>
    <xf numFmtId="10" fontId="4" fillId="0" borderId="94" xfId="30" applyNumberFormat="1" applyFont="1" applyFill="1" applyBorder="1" applyAlignment="1" applyProtection="1">
      <alignment horizontal="center" vertical="center"/>
      <protection locked="0"/>
    </xf>
    <xf numFmtId="0" fontId="6" fillId="7" borderId="87" xfId="0" applyFont="1" applyFill="1" applyBorder="1"/>
    <xf numFmtId="0" fontId="4" fillId="7" borderId="30" xfId="27" applyFont="1" applyFill="1" applyBorder="1" applyAlignment="1" applyProtection="1">
      <alignment horizontal="left" vertical="center"/>
      <protection locked="0"/>
    </xf>
    <xf numFmtId="0" fontId="12" fillId="7" borderId="92" xfId="27" applyFont="1" applyFill="1" applyBorder="1" applyAlignment="1" applyProtection="1">
      <alignment vertical="center" wrapText="1"/>
      <protection locked="0"/>
    </xf>
    <xf numFmtId="0" fontId="3" fillId="0" borderId="0" xfId="27" applyFont="1" applyAlignment="1">
      <alignment horizontal="centerContinuous" vertical="center"/>
    </xf>
    <xf numFmtId="0" fontId="3" fillId="0" borderId="0" xfId="27" applyFont="1" applyAlignment="1">
      <alignment horizontal="centerContinuous" vertical="center" wrapText="1"/>
    </xf>
    <xf numFmtId="0" fontId="3" fillId="0" borderId="0" xfId="27" applyFont="1" applyAlignment="1">
      <alignment horizontal="center" vertical="center"/>
    </xf>
    <xf numFmtId="43" fontId="1" fillId="0" borderId="0" xfId="41" applyFont="1" applyFill="1" applyAlignment="1">
      <alignment horizontal="right" vertical="center"/>
    </xf>
    <xf numFmtId="0" fontId="3" fillId="0" borderId="77" xfId="27" applyFont="1" applyBorder="1" applyAlignment="1">
      <alignment horizontal="left" vertical="center"/>
    </xf>
    <xf numFmtId="0" fontId="3" fillId="0" borderId="78" xfId="27" applyFont="1" applyBorder="1" applyAlignment="1" applyProtection="1">
      <alignment horizontal="left" vertical="center"/>
      <protection locked="0"/>
    </xf>
    <xf numFmtId="0" fontId="3" fillId="0" borderId="79" xfId="27" applyFont="1" applyBorder="1" applyAlignment="1" applyProtection="1">
      <alignment horizontal="left" vertical="center"/>
      <protection locked="0"/>
    </xf>
    <xf numFmtId="0" fontId="3" fillId="0" borderId="31" xfId="27" applyFont="1" applyBorder="1" applyAlignment="1" applyProtection="1">
      <alignment horizontal="center" vertical="center"/>
      <protection locked="0"/>
    </xf>
    <xf numFmtId="9" fontId="1" fillId="0" borderId="0" xfId="30" applyFont="1" applyFill="1" applyAlignment="1">
      <alignment horizontal="center" vertical="center"/>
    </xf>
    <xf numFmtId="0" fontId="3" fillId="0" borderId="80" xfId="27" applyFont="1" applyBorder="1" applyAlignment="1">
      <alignment horizontal="left" vertical="center"/>
    </xf>
    <xf numFmtId="0" fontId="3" fillId="0" borderId="81" xfId="27" applyFont="1" applyBorder="1" applyAlignment="1" applyProtection="1">
      <alignment vertical="center"/>
      <protection locked="0"/>
    </xf>
    <xf numFmtId="0" fontId="3" fillId="0" borderId="6" xfId="27" applyFont="1" applyBorder="1" applyAlignment="1" applyProtection="1">
      <alignment horizontal="left" vertical="center"/>
      <protection locked="0"/>
    </xf>
    <xf numFmtId="0" fontId="3" fillId="0" borderId="38" xfId="27" applyFont="1" applyBorder="1" applyAlignment="1" applyProtection="1">
      <alignment horizontal="center" vertical="center"/>
      <protection locked="0"/>
    </xf>
    <xf numFmtId="0" fontId="3" fillId="0" borderId="21" xfId="27" applyFont="1" applyBorder="1" applyAlignment="1">
      <alignment vertical="center" wrapText="1"/>
    </xf>
    <xf numFmtId="0" fontId="3" fillId="0" borderId="32" xfId="27" applyFont="1" applyBorder="1" applyAlignment="1" applyProtection="1">
      <alignment horizontal="center" vertical="center" wrapText="1"/>
      <protection locked="0"/>
    </xf>
    <xf numFmtId="0" fontId="3" fillId="0" borderId="8" xfId="27" applyFont="1" applyBorder="1" applyAlignment="1" applyProtection="1">
      <alignment horizontal="centerContinuous" vertical="center"/>
      <protection locked="0"/>
    </xf>
    <xf numFmtId="0" fontId="3" fillId="0" borderId="9" xfId="27" applyFont="1" applyBorder="1" applyAlignment="1">
      <alignment horizontal="centerContinuous" vertical="center"/>
    </xf>
    <xf numFmtId="0" fontId="3" fillId="0" borderId="33" xfId="27" applyFont="1" applyBorder="1" applyAlignment="1">
      <alignment horizontal="centerContinuous" vertical="center"/>
    </xf>
    <xf numFmtId="0" fontId="3" fillId="0" borderId="22" xfId="27" applyFont="1" applyBorder="1" applyAlignment="1">
      <alignment horizontal="left" vertical="center" wrapText="1"/>
    </xf>
    <xf numFmtId="0" fontId="3" fillId="0" borderId="82" xfId="27" applyFont="1" applyBorder="1" applyAlignment="1">
      <alignment horizontal="centerContinuous" vertical="center" wrapText="1"/>
    </xf>
    <xf numFmtId="0" fontId="3" fillId="0" borderId="22" xfId="27" applyFont="1" applyBorder="1" applyAlignment="1">
      <alignment vertical="center" wrapText="1"/>
    </xf>
    <xf numFmtId="0" fontId="3" fillId="0" borderId="22" xfId="27" applyFont="1" applyBorder="1" applyAlignment="1" applyProtection="1">
      <alignment horizontal="center" vertical="center" wrapText="1"/>
      <protection locked="0"/>
    </xf>
    <xf numFmtId="0" fontId="3" fillId="0" borderId="22" xfId="27" applyFont="1" applyBorder="1" applyAlignment="1">
      <alignment horizontal="center" vertical="center" wrapText="1"/>
    </xf>
    <xf numFmtId="0" fontId="3" fillId="4" borderId="27" xfId="27" applyFont="1" applyFill="1" applyBorder="1" applyAlignment="1">
      <alignment horizontal="center" vertical="center" wrapText="1"/>
    </xf>
    <xf numFmtId="1" fontId="3" fillId="0" borderId="32" xfId="27" applyNumberFormat="1" applyFont="1" applyBorder="1" applyAlignment="1">
      <alignment horizontal="left" vertical="center" wrapText="1"/>
    </xf>
    <xf numFmtId="0" fontId="3" fillId="0" borderId="3" xfId="27" applyFont="1" applyBorder="1" applyAlignment="1">
      <alignment horizontal="centerContinuous" vertical="center" wrapText="1"/>
    </xf>
    <xf numFmtId="0" fontId="3" fillId="0" borderId="3" xfId="27" applyFont="1" applyBorder="1" applyAlignment="1">
      <alignment horizontal="center" vertical="center" wrapText="1"/>
    </xf>
    <xf numFmtId="0" fontId="3" fillId="0" borderId="3" xfId="27" applyFont="1" applyBorder="1" applyAlignment="1" applyProtection="1">
      <alignment horizontal="center" vertical="center" wrapText="1"/>
      <protection locked="0"/>
    </xf>
    <xf numFmtId="0" fontId="3" fillId="0" borderId="7" xfId="27" applyFont="1" applyBorder="1" applyAlignment="1">
      <alignment horizontal="center" vertical="center" wrapText="1"/>
    </xf>
    <xf numFmtId="1" fontId="3" fillId="0" borderId="41" xfId="27" applyNumberFormat="1" applyFont="1" applyBorder="1" applyAlignment="1">
      <alignment horizontal="left" vertical="center" wrapText="1"/>
    </xf>
    <xf numFmtId="0" fontId="3" fillId="0" borderId="41" xfId="27" applyFont="1" applyBorder="1" applyAlignment="1">
      <alignment horizontal="left" vertical="center"/>
    </xf>
    <xf numFmtId="4" fontId="3" fillId="0" borderId="18" xfId="27" applyNumberFormat="1" applyFont="1" applyBorder="1" applyAlignment="1" applyProtection="1">
      <alignment horizontal="right" vertical="center" wrapText="1"/>
      <protection locked="0"/>
    </xf>
    <xf numFmtId="4" fontId="3" fillId="0" borderId="42" xfId="27" applyNumberFormat="1" applyFont="1" applyBorder="1" applyAlignment="1">
      <alignment horizontal="right" vertical="center" wrapText="1"/>
    </xf>
    <xf numFmtId="4" fontId="3" fillId="0" borderId="42" xfId="27" applyNumberFormat="1" applyFont="1" applyBorder="1" applyAlignment="1">
      <alignment horizontal="right" vertical="center"/>
    </xf>
    <xf numFmtId="43" fontId="1" fillId="5" borderId="13" xfId="41" applyFont="1" applyFill="1" applyBorder="1" applyAlignment="1">
      <alignment horizontal="right" vertical="center"/>
    </xf>
    <xf numFmtId="1" fontId="3" fillId="0" borderId="39" xfId="27" applyNumberFormat="1" applyFont="1" applyBorder="1" applyAlignment="1">
      <alignment horizontal="left" vertical="center" indent="1"/>
    </xf>
    <xf numFmtId="0" fontId="3" fillId="0" borderId="39" xfId="27" applyFont="1" applyBorder="1" applyAlignment="1">
      <alignment horizontal="left" vertical="center" indent="1"/>
    </xf>
    <xf numFmtId="165" fontId="1" fillId="5" borderId="13" xfId="44" applyFont="1" applyFill="1" applyBorder="1" applyAlignment="1">
      <alignment horizontal="right" vertical="center"/>
    </xf>
    <xf numFmtId="165" fontId="1" fillId="3" borderId="13" xfId="44" applyFont="1" applyFill="1" applyBorder="1" applyAlignment="1">
      <alignment horizontal="right"/>
    </xf>
    <xf numFmtId="165" fontId="1" fillId="5" borderId="13" xfId="44" applyFont="1" applyFill="1" applyBorder="1" applyAlignment="1">
      <alignment horizontal="right"/>
    </xf>
    <xf numFmtId="1" fontId="3" fillId="0" borderId="28" xfId="27" applyNumberFormat="1" applyFont="1" applyBorder="1" applyAlignment="1">
      <alignment horizontal="left" vertical="top" indent="1"/>
    </xf>
    <xf numFmtId="0" fontId="3" fillId="0" borderId="28" xfId="27" applyFont="1" applyBorder="1" applyAlignment="1">
      <alignment horizontal="left" indent="1"/>
    </xf>
    <xf numFmtId="1" fontId="3" fillId="0" borderId="28" xfId="27" applyNumberFormat="1" applyFont="1" applyBorder="1" applyAlignment="1">
      <alignment horizontal="left" vertical="center" indent="1"/>
    </xf>
    <xf numFmtId="0" fontId="3" fillId="0" borderId="28" xfId="27" applyFont="1" applyBorder="1" applyAlignment="1">
      <alignment horizontal="left" vertical="center" indent="1"/>
    </xf>
    <xf numFmtId="165" fontId="1" fillId="3" borderId="13" xfId="44" applyFont="1" applyFill="1" applyBorder="1" applyAlignment="1">
      <alignment horizontal="right" vertical="center"/>
    </xf>
    <xf numFmtId="1" fontId="3" fillId="0" borderId="41" xfId="27" applyNumberFormat="1" applyFont="1" applyBorder="1" applyAlignment="1">
      <alignment horizontal="left" vertical="top"/>
    </xf>
    <xf numFmtId="4" fontId="3" fillId="0" borderId="42" xfId="27" applyNumberFormat="1" applyFont="1" applyBorder="1" applyAlignment="1">
      <alignment horizontal="right"/>
    </xf>
    <xf numFmtId="1" fontId="3" fillId="0" borderId="39" xfId="27" applyNumberFormat="1" applyFont="1" applyBorder="1" applyAlignment="1">
      <alignment horizontal="left" vertical="top" indent="1"/>
    </xf>
    <xf numFmtId="0" fontId="3" fillId="0" borderId="39" xfId="27" applyFont="1" applyBorder="1" applyAlignment="1">
      <alignment horizontal="left" indent="1"/>
    </xf>
    <xf numFmtId="1" fontId="3" fillId="0" borderId="41" xfId="27" applyNumberFormat="1" applyFont="1" applyBorder="1" applyAlignment="1">
      <alignment horizontal="left" vertical="center"/>
    </xf>
    <xf numFmtId="0" fontId="3" fillId="0" borderId="39" xfId="27" applyFont="1" applyBorder="1" applyAlignment="1">
      <alignment horizontal="left" vertical="top" indent="1"/>
    </xf>
    <xf numFmtId="165" fontId="1" fillId="6" borderId="13" xfId="44" applyFont="1" applyFill="1" applyBorder="1" applyAlignment="1">
      <alignment horizontal="right"/>
    </xf>
    <xf numFmtId="0" fontId="3" fillId="0" borderId="28" xfId="27" applyFont="1" applyBorder="1" applyAlignment="1">
      <alignment horizontal="left" vertical="top" indent="1"/>
    </xf>
    <xf numFmtId="0" fontId="3" fillId="0" borderId="18" xfId="27" applyFont="1" applyBorder="1" applyAlignment="1">
      <alignment vertical="center"/>
    </xf>
    <xf numFmtId="4" fontId="3" fillId="0" borderId="18" xfId="27" applyNumberFormat="1" applyFont="1" applyBorder="1" applyAlignment="1" applyProtection="1">
      <alignment horizontal="right" vertical="center"/>
      <protection locked="0"/>
    </xf>
    <xf numFmtId="4" fontId="3" fillId="0" borderId="18" xfId="27" applyNumberFormat="1" applyFont="1" applyBorder="1" applyAlignment="1">
      <alignment horizontal="right" vertical="center"/>
    </xf>
    <xf numFmtId="4" fontId="3" fillId="0" borderId="17" xfId="27" applyNumberFormat="1" applyFont="1" applyBorder="1" applyAlignment="1">
      <alignment horizontal="right" vertical="center"/>
    </xf>
    <xf numFmtId="4" fontId="3" fillId="0" borderId="13" xfId="27" applyNumberFormat="1" applyFont="1" applyBorder="1" applyAlignment="1">
      <alignment horizontal="right" vertical="center"/>
    </xf>
    <xf numFmtId="165" fontId="13" fillId="0" borderId="53" xfId="44" applyFont="1" applyFill="1" applyBorder="1" applyAlignment="1">
      <alignment vertical="center"/>
    </xf>
    <xf numFmtId="165" fontId="13" fillId="0" borderId="52" xfId="44" applyFont="1" applyFill="1" applyBorder="1" applyAlignment="1">
      <alignment vertical="center"/>
    </xf>
    <xf numFmtId="10" fontId="14" fillId="0" borderId="57" xfId="5" applyNumberFormat="1" applyFont="1" applyBorder="1" applyAlignment="1">
      <alignment vertical="center"/>
    </xf>
    <xf numFmtId="165" fontId="13" fillId="0" borderId="63" xfId="44" applyFont="1" applyFill="1" applyBorder="1" applyAlignment="1">
      <alignment vertical="center"/>
    </xf>
    <xf numFmtId="165" fontId="13" fillId="0" borderId="62" xfId="44" applyFont="1" applyFill="1" applyBorder="1" applyAlignment="1">
      <alignment vertical="center"/>
    </xf>
    <xf numFmtId="165" fontId="13" fillId="0" borderId="69" xfId="44" applyFont="1" applyFill="1" applyBorder="1" applyAlignment="1">
      <alignment vertical="center"/>
    </xf>
    <xf numFmtId="165" fontId="13" fillId="0" borderId="70" xfId="44" applyFont="1" applyFill="1" applyBorder="1" applyAlignment="1">
      <alignment vertical="center"/>
    </xf>
    <xf numFmtId="165" fontId="13" fillId="0" borderId="71" xfId="44" applyFont="1" applyFill="1" applyBorder="1" applyAlignment="1">
      <alignment vertical="center"/>
    </xf>
    <xf numFmtId="165" fontId="13" fillId="0" borderId="72" xfId="44" applyFont="1" applyFill="1" applyBorder="1" applyAlignment="1">
      <alignment vertical="center"/>
    </xf>
    <xf numFmtId="10" fontId="13" fillId="0" borderId="57" xfId="5" applyNumberFormat="1" applyFont="1" applyBorder="1" applyAlignment="1">
      <alignment vertical="center"/>
    </xf>
    <xf numFmtId="165" fontId="13" fillId="0" borderId="60" xfId="44" applyFont="1" applyFill="1" applyBorder="1" applyAlignment="1">
      <alignment vertical="center"/>
    </xf>
    <xf numFmtId="165" fontId="13" fillId="0" borderId="61" xfId="44" applyFont="1" applyFill="1" applyBorder="1" applyAlignment="1">
      <alignment vertical="center"/>
    </xf>
    <xf numFmtId="0" fontId="3" fillId="0" borderId="0" xfId="29" applyFont="1" applyAlignment="1">
      <alignment horizontal="centerContinuous" vertical="center"/>
    </xf>
    <xf numFmtId="0" fontId="3" fillId="0" borderId="0" xfId="29" applyFont="1" applyAlignment="1">
      <alignment horizontal="centerContinuous" vertical="center" wrapText="1"/>
    </xf>
    <xf numFmtId="0" fontId="3" fillId="0" borderId="77" xfId="29" applyFont="1" applyBorder="1" applyAlignment="1">
      <alignment horizontal="left" vertical="center"/>
    </xf>
    <xf numFmtId="0" fontId="3" fillId="0" borderId="78" xfId="29" applyFont="1" applyBorder="1" applyAlignment="1" applyProtection="1">
      <alignment horizontal="left" vertical="center"/>
      <protection locked="0"/>
    </xf>
    <xf numFmtId="0" fontId="3" fillId="0" borderId="79" xfId="29" applyFont="1" applyBorder="1" applyAlignment="1" applyProtection="1">
      <alignment horizontal="left" vertical="center"/>
      <protection locked="0"/>
    </xf>
    <xf numFmtId="0" fontId="3" fillId="7" borderId="31" xfId="27" applyFont="1" applyFill="1" applyBorder="1" applyAlignment="1" applyProtection="1">
      <alignment horizontal="center" vertical="center"/>
      <protection locked="0"/>
    </xf>
    <xf numFmtId="0" fontId="3" fillId="0" borderId="80" xfId="29" applyFont="1" applyBorder="1" applyAlignment="1">
      <alignment horizontal="left" vertical="center"/>
    </xf>
    <xf numFmtId="0" fontId="3" fillId="0" borderId="81" xfId="29" applyFont="1" applyBorder="1" applyAlignment="1" applyProtection="1">
      <alignment vertical="center"/>
      <protection locked="0"/>
    </xf>
    <xf numFmtId="0" fontId="3" fillId="0" borderId="6" xfId="29" applyFont="1" applyBorder="1" applyAlignment="1" applyProtection="1">
      <alignment horizontal="left" vertical="center"/>
      <protection locked="0"/>
    </xf>
    <xf numFmtId="0" fontId="3" fillId="7" borderId="38" xfId="27" applyFont="1" applyFill="1" applyBorder="1" applyAlignment="1" applyProtection="1">
      <alignment horizontal="center" vertical="center"/>
      <protection locked="0"/>
    </xf>
    <xf numFmtId="0" fontId="3" fillId="0" borderId="21" xfId="29" applyFont="1" applyBorder="1" applyAlignment="1">
      <alignment vertical="center" wrapText="1"/>
    </xf>
    <xf numFmtId="0" fontId="3" fillId="0" borderId="32" xfId="29" applyFont="1" applyBorder="1" applyAlignment="1" applyProtection="1">
      <alignment horizontal="center" vertical="center" wrapText="1"/>
      <protection locked="0"/>
    </xf>
    <xf numFmtId="0" fontId="3" fillId="0" borderId="8" xfId="29" applyFont="1" applyBorder="1" applyAlignment="1" applyProtection="1">
      <alignment horizontal="centerContinuous" vertical="center"/>
      <protection locked="0"/>
    </xf>
    <xf numFmtId="0" fontId="3" fillId="0" borderId="9" xfId="29" applyFont="1" applyBorder="1" applyAlignment="1">
      <alignment horizontal="centerContinuous" vertical="center"/>
    </xf>
    <xf numFmtId="0" fontId="3" fillId="0" borderId="33" xfId="29" applyFont="1" applyBorder="1" applyAlignment="1">
      <alignment horizontal="centerContinuous" vertical="center"/>
    </xf>
    <xf numFmtId="0" fontId="3" fillId="0" borderId="22" xfId="29" applyFont="1" applyBorder="1" applyAlignment="1">
      <alignment horizontal="left" vertical="center" wrapText="1"/>
    </xf>
    <xf numFmtId="0" fontId="3" fillId="0" borderId="82" xfId="29" applyFont="1" applyBorder="1" applyAlignment="1">
      <alignment horizontal="centerContinuous" vertical="center" wrapText="1"/>
    </xf>
    <xf numFmtId="0" fontId="3" fillId="0" borderId="22" xfId="29" applyFont="1" applyBorder="1" applyAlignment="1">
      <alignment vertical="center" wrapText="1"/>
    </xf>
    <xf numFmtId="0" fontId="3" fillId="0" borderId="22" xfId="29" applyFont="1" applyBorder="1" applyAlignment="1" applyProtection="1">
      <alignment horizontal="center" vertical="center" wrapText="1"/>
      <protection locked="0"/>
    </xf>
    <xf numFmtId="0" fontId="3" fillId="0" borderId="22" xfId="29" applyFont="1" applyBorder="1" applyAlignment="1">
      <alignment horizontal="center" vertical="center" wrapText="1"/>
    </xf>
    <xf numFmtId="1" fontId="3" fillId="0" borderId="32" xfId="29" applyNumberFormat="1" applyFont="1" applyBorder="1" applyAlignment="1">
      <alignment horizontal="left" vertical="center" wrapText="1"/>
    </xf>
    <xf numFmtId="0" fontId="3" fillId="0" borderId="3" xfId="29" applyFont="1" applyBorder="1" applyAlignment="1">
      <alignment horizontal="centerContinuous" vertical="center" wrapText="1"/>
    </xf>
    <xf numFmtId="0" fontId="3" fillId="0" borderId="3" xfId="29" applyFont="1" applyBorder="1" applyAlignment="1">
      <alignment horizontal="center" vertical="center" wrapText="1"/>
    </xf>
    <xf numFmtId="0" fontId="3" fillId="0" borderId="3" xfId="29" applyFont="1" applyBorder="1" applyAlignment="1" applyProtection="1">
      <alignment horizontal="center" vertical="center" wrapText="1"/>
      <protection locked="0"/>
    </xf>
    <xf numFmtId="0" fontId="3" fillId="0" borderId="7" xfId="29" applyFont="1" applyBorder="1" applyAlignment="1">
      <alignment horizontal="center" vertical="center" wrapText="1"/>
    </xf>
    <xf numFmtId="0" fontId="3" fillId="0" borderId="32" xfId="29" applyFont="1" applyBorder="1" applyAlignment="1">
      <alignment horizontal="left" vertical="center"/>
    </xf>
    <xf numFmtId="4" fontId="3" fillId="0" borderId="3" xfId="29" applyNumberFormat="1" applyFont="1" applyBorder="1" applyAlignment="1" applyProtection="1">
      <alignment horizontal="right" vertical="center" wrapText="1"/>
      <protection locked="0"/>
    </xf>
    <xf numFmtId="4" fontId="3" fillId="0" borderId="7" xfId="29" applyNumberFormat="1" applyFont="1" applyBorder="1" applyAlignment="1">
      <alignment horizontal="right" vertical="center" wrapText="1"/>
    </xf>
    <xf numFmtId="4" fontId="3" fillId="0" borderId="7" xfId="29" applyNumberFormat="1" applyFont="1" applyBorder="1" applyAlignment="1">
      <alignment horizontal="right" vertical="center"/>
    </xf>
    <xf numFmtId="1" fontId="3" fillId="0" borderId="8" xfId="29" applyNumberFormat="1" applyFont="1" applyBorder="1" applyAlignment="1">
      <alignment horizontal="left" vertical="center" indent="1"/>
    </xf>
    <xf numFmtId="0" fontId="3" fillId="0" borderId="8" xfId="29" applyFont="1" applyBorder="1" applyAlignment="1">
      <alignment horizontal="left" vertical="center" indent="1"/>
    </xf>
    <xf numFmtId="1" fontId="3" fillId="0" borderId="41" xfId="29" applyNumberFormat="1" applyFont="1" applyBorder="1" applyAlignment="1">
      <alignment horizontal="left" vertical="top"/>
    </xf>
    <xf numFmtId="0" fontId="3" fillId="0" borderId="41" xfId="29" applyFont="1" applyBorder="1" applyAlignment="1">
      <alignment horizontal="left" vertical="center"/>
    </xf>
    <xf numFmtId="4" fontId="3" fillId="0" borderId="42" xfId="29" applyNumberFormat="1" applyFont="1" applyBorder="1" applyAlignment="1">
      <alignment horizontal="right"/>
    </xf>
    <xf numFmtId="1" fontId="3" fillId="0" borderId="39" xfId="29" applyNumberFormat="1" applyFont="1" applyBorder="1" applyAlignment="1">
      <alignment horizontal="left" vertical="top" indent="1"/>
    </xf>
    <xf numFmtId="0" fontId="3" fillId="0" borderId="39" xfId="29" applyFont="1" applyBorder="1" applyAlignment="1">
      <alignment horizontal="left" indent="1"/>
    </xf>
    <xf numFmtId="1" fontId="3" fillId="0" borderId="8" xfId="29" applyNumberFormat="1" applyFont="1" applyBorder="1" applyAlignment="1">
      <alignment horizontal="left" vertical="top" indent="1"/>
    </xf>
    <xf numFmtId="0" fontId="3" fillId="0" borderId="8" xfId="29" applyFont="1" applyBorder="1" applyAlignment="1">
      <alignment horizontal="left" indent="1"/>
    </xf>
    <xf numFmtId="1" fontId="3" fillId="0" borderId="32" xfId="29" applyNumberFormat="1" applyFont="1" applyBorder="1" applyAlignment="1">
      <alignment horizontal="left" vertical="center"/>
    </xf>
    <xf numFmtId="1" fontId="3" fillId="0" borderId="41" xfId="29" applyNumberFormat="1" applyFont="1" applyBorder="1" applyAlignment="1">
      <alignment horizontal="left" vertical="center"/>
    </xf>
    <xf numFmtId="4" fontId="3" fillId="0" borderId="42" xfId="29" applyNumberFormat="1" applyFont="1" applyBorder="1" applyAlignment="1">
      <alignment horizontal="right" vertical="center"/>
    </xf>
    <xf numFmtId="0" fontId="3" fillId="0" borderId="39" xfId="29" applyFont="1" applyBorder="1" applyAlignment="1">
      <alignment horizontal="left" vertical="center" indent="1"/>
    </xf>
    <xf numFmtId="0" fontId="3" fillId="0" borderId="39" xfId="29" applyFont="1" applyBorder="1" applyAlignment="1">
      <alignment horizontal="left" vertical="top" indent="1"/>
    </xf>
    <xf numFmtId="0" fontId="3" fillId="0" borderId="32" xfId="29" applyFont="1" applyBorder="1" applyAlignment="1">
      <alignment horizontal="left" indent="1"/>
    </xf>
    <xf numFmtId="0" fontId="3" fillId="0" borderId="18" xfId="29" applyFont="1" applyBorder="1" applyAlignment="1">
      <alignment vertical="center"/>
    </xf>
    <xf numFmtId="4" fontId="3" fillId="0" borderId="18" xfId="29" applyNumberFormat="1" applyFont="1" applyBorder="1" applyAlignment="1" applyProtection="1">
      <alignment horizontal="right" vertical="center"/>
      <protection locked="0"/>
    </xf>
    <xf numFmtId="4" fontId="3" fillId="0" borderId="43" xfId="29" applyNumberFormat="1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1" fillId="0" borderId="0" xfId="0" applyFont="1"/>
    <xf numFmtId="4" fontId="3" fillId="0" borderId="18" xfId="29" applyNumberFormat="1" applyFont="1" applyBorder="1" applyAlignment="1">
      <alignment horizontal="right" vertical="center"/>
    </xf>
    <xf numFmtId="0" fontId="6" fillId="7" borderId="12" xfId="0" applyFont="1" applyFill="1" applyBorder="1" applyAlignment="1">
      <alignment wrapText="1"/>
    </xf>
    <xf numFmtId="4" fontId="25" fillId="7" borderId="13" xfId="27" applyNumberFormat="1" applyFont="1" applyFill="1" applyBorder="1" applyAlignment="1" applyProtection="1">
      <alignment vertical="center" wrapText="1"/>
      <protection locked="0"/>
    </xf>
    <xf numFmtId="0" fontId="26" fillId="0" borderId="89" xfId="111" applyFont="1" applyBorder="1" applyAlignment="1">
      <alignment vertical="center" wrapText="1"/>
    </xf>
    <xf numFmtId="0" fontId="6" fillId="0" borderId="12" xfId="111" applyFont="1" applyBorder="1" applyAlignment="1">
      <alignment vertical="center" wrapText="1"/>
    </xf>
    <xf numFmtId="0" fontId="4" fillId="7" borderId="0" xfId="27" applyFont="1" applyFill="1" applyProtection="1">
      <protection locked="0"/>
    </xf>
    <xf numFmtId="0" fontId="4" fillId="0" borderId="17" xfId="100" applyFont="1" applyBorder="1" applyAlignment="1">
      <alignment horizontal="center" vertical="center" wrapText="1"/>
    </xf>
    <xf numFmtId="44" fontId="6" fillId="0" borderId="13" xfId="100" applyNumberFormat="1" applyFont="1" applyBorder="1"/>
    <xf numFmtId="10" fontId="6" fillId="0" borderId="13" xfId="100" applyNumberFormat="1" applyFont="1" applyBorder="1"/>
    <xf numFmtId="10" fontId="6" fillId="0" borderId="0" xfId="51" applyNumberFormat="1" applyFont="1"/>
    <xf numFmtId="0" fontId="4" fillId="0" borderId="0" xfId="100" applyFont="1" applyAlignment="1">
      <alignment horizontal="center"/>
    </xf>
    <xf numFmtId="0" fontId="3" fillId="7" borderId="26" xfId="100" applyFont="1" applyFill="1" applyBorder="1" applyAlignment="1">
      <alignment horizontal="center"/>
    </xf>
    <xf numFmtId="170" fontId="21" fillId="7" borderId="39" xfId="98" applyFont="1" applyFill="1" applyBorder="1" applyAlignment="1">
      <alignment horizontal="center"/>
    </xf>
    <xf numFmtId="10" fontId="21" fillId="7" borderId="40" xfId="30" applyNumberFormat="1" applyFont="1" applyFill="1" applyBorder="1" applyAlignment="1">
      <alignment horizontal="center"/>
    </xf>
    <xf numFmtId="44" fontId="6" fillId="7" borderId="15" xfId="100" applyNumberFormat="1" applyFont="1" applyFill="1" applyBorder="1"/>
    <xf numFmtId="44" fontId="6" fillId="7" borderId="97" xfId="100" applyNumberFormat="1" applyFont="1" applyFill="1" applyBorder="1"/>
    <xf numFmtId="44" fontId="21" fillId="0" borderId="13" xfId="30" applyNumberFormat="1" applyFont="1" applyFill="1" applyBorder="1"/>
    <xf numFmtId="44" fontId="21" fillId="0" borderId="14" xfId="30" applyNumberFormat="1" applyFont="1" applyFill="1" applyBorder="1"/>
    <xf numFmtId="44" fontId="6" fillId="0" borderId="91" xfId="100" applyNumberFormat="1" applyFont="1" applyBorder="1" applyAlignment="1">
      <alignment horizontal="center"/>
    </xf>
    <xf numFmtId="44" fontId="6" fillId="0" borderId="13" xfId="100" applyNumberFormat="1" applyFont="1" applyBorder="1" applyAlignment="1">
      <alignment horizontal="center"/>
    </xf>
    <xf numFmtId="44" fontId="6" fillId="0" borderId="13" xfId="0" applyNumberFormat="1" applyFont="1" applyBorder="1"/>
    <xf numFmtId="0" fontId="3" fillId="24" borderId="13" xfId="100" applyFont="1" applyFill="1" applyBorder="1" applyAlignment="1">
      <alignment horizontal="center"/>
    </xf>
    <xf numFmtId="44" fontId="21" fillId="24" borderId="13" xfId="98" applyNumberFormat="1" applyFont="1" applyFill="1" applyBorder="1" applyAlignment="1">
      <alignment horizontal="center"/>
    </xf>
    <xf numFmtId="44" fontId="21" fillId="24" borderId="13" xfId="30" applyNumberFormat="1" applyFont="1" applyFill="1" applyBorder="1"/>
    <xf numFmtId="44" fontId="21" fillId="24" borderId="14" xfId="30" applyNumberFormat="1" applyFont="1" applyFill="1" applyBorder="1"/>
    <xf numFmtId="44" fontId="6" fillId="0" borderId="14" xfId="0" applyNumberFormat="1" applyFont="1" applyBorder="1"/>
    <xf numFmtId="10" fontId="6" fillId="24" borderId="108" xfId="100" applyNumberFormat="1" applyFont="1" applyFill="1" applyBorder="1"/>
    <xf numFmtId="10" fontId="6" fillId="24" borderId="11" xfId="100" applyNumberFormat="1" applyFont="1" applyFill="1" applyBorder="1"/>
    <xf numFmtId="44" fontId="6" fillId="24" borderId="13" xfId="0" applyNumberFormat="1" applyFont="1" applyFill="1" applyBorder="1"/>
    <xf numFmtId="44" fontId="6" fillId="24" borderId="91" xfId="0" applyNumberFormat="1" applyFont="1" applyFill="1" applyBorder="1"/>
    <xf numFmtId="44" fontId="21" fillId="0" borderId="13" xfId="30" applyNumberFormat="1" applyFont="1" applyFill="1" applyBorder="1" applyAlignment="1">
      <alignment vertical="center"/>
    </xf>
    <xf numFmtId="44" fontId="21" fillId="0" borderId="14" xfId="30" applyNumberFormat="1" applyFont="1" applyFill="1" applyBorder="1" applyAlignment="1">
      <alignment vertical="center"/>
    </xf>
    <xf numFmtId="10" fontId="6" fillId="25" borderId="13" xfId="30" applyNumberFormat="1" applyFont="1" applyFill="1" applyBorder="1"/>
    <xf numFmtId="10" fontId="6" fillId="25" borderId="13" xfId="51" applyNumberFormat="1" applyFont="1" applyFill="1" applyBorder="1"/>
    <xf numFmtId="10" fontId="45" fillId="0" borderId="13" xfId="51" applyNumberFormat="1" applyFont="1" applyFill="1" applyBorder="1"/>
    <xf numFmtId="0" fontId="4" fillId="0" borderId="27" xfId="100" applyFont="1" applyBorder="1" applyAlignment="1">
      <alignment horizontal="center" vertical="center" wrapText="1"/>
    </xf>
    <xf numFmtId="0" fontId="9" fillId="0" borderId="114" xfId="100" applyFont="1" applyBorder="1" applyAlignment="1">
      <alignment horizontal="center"/>
    </xf>
    <xf numFmtId="0" fontId="4" fillId="0" borderId="112" xfId="100" applyFont="1" applyBorder="1" applyAlignment="1">
      <alignment horizontal="center"/>
    </xf>
    <xf numFmtId="0" fontId="4" fillId="0" borderId="14" xfId="100" applyFont="1" applyBorder="1" applyAlignment="1">
      <alignment horizontal="center"/>
    </xf>
    <xf numFmtId="0" fontId="1" fillId="0" borderId="83" xfId="100" applyBorder="1"/>
    <xf numFmtId="0" fontId="6" fillId="0" borderId="14" xfId="100" applyFont="1" applyBorder="1"/>
    <xf numFmtId="0" fontId="4" fillId="23" borderId="95" xfId="100" applyFont="1" applyFill="1" applyBorder="1" applyAlignment="1">
      <alignment horizontal="center"/>
    </xf>
    <xf numFmtId="10" fontId="21" fillId="25" borderId="14" xfId="51" applyNumberFormat="1" applyFont="1" applyFill="1" applyBorder="1"/>
    <xf numFmtId="44" fontId="6" fillId="0" borderId="14" xfId="100" applyNumberFormat="1" applyFont="1" applyBorder="1"/>
    <xf numFmtId="0" fontId="4" fillId="24" borderId="95" xfId="100" applyFont="1" applyFill="1" applyBorder="1" applyAlignment="1">
      <alignment horizontal="center"/>
    </xf>
    <xf numFmtId="10" fontId="6" fillId="0" borderId="14" xfId="30" applyNumberFormat="1" applyFont="1" applyFill="1" applyBorder="1"/>
    <xf numFmtId="1" fontId="4" fillId="24" borderId="95" xfId="100" applyNumberFormat="1" applyFont="1" applyFill="1" applyBorder="1" applyAlignment="1">
      <alignment horizontal="center"/>
    </xf>
    <xf numFmtId="10" fontId="6" fillId="0" borderId="14" xfId="51" applyNumberFormat="1" applyFont="1" applyFill="1" applyBorder="1"/>
    <xf numFmtId="10" fontId="45" fillId="25" borderId="14" xfId="51" applyNumberFormat="1" applyFont="1" applyFill="1" applyBorder="1"/>
    <xf numFmtId="0" fontId="24" fillId="23" borderId="95" xfId="27" applyFont="1" applyFill="1" applyBorder="1" applyAlignment="1" applyProtection="1">
      <alignment vertical="center" wrapText="1"/>
      <protection locked="0"/>
    </xf>
    <xf numFmtId="0" fontId="24" fillId="23" borderId="13" xfId="27" applyFont="1" applyFill="1" applyBorder="1" applyAlignment="1" applyProtection="1">
      <alignment horizontal="center" vertical="center" wrapText="1"/>
      <protection locked="0"/>
    </xf>
    <xf numFmtId="0" fontId="24" fillId="23" borderId="79" xfId="27" applyFont="1" applyFill="1" applyBorder="1" applyAlignment="1" applyProtection="1">
      <alignment horizontal="center" vertical="center" wrapText="1"/>
      <protection locked="0"/>
    </xf>
    <xf numFmtId="0" fontId="24" fillId="23" borderId="13" xfId="27" applyFont="1" applyFill="1" applyBorder="1" applyAlignment="1" applyProtection="1">
      <alignment vertical="center" wrapText="1"/>
      <protection locked="0"/>
    </xf>
    <xf numFmtId="0" fontId="24" fillId="23" borderId="31" xfId="27" applyFont="1" applyFill="1" applyBorder="1" applyAlignment="1" applyProtection="1">
      <alignment horizontal="center" vertical="center" wrapText="1"/>
      <protection locked="0"/>
    </xf>
    <xf numFmtId="4" fontId="24" fillId="23" borderId="13" xfId="27" applyNumberFormat="1" applyFont="1" applyFill="1" applyBorder="1" applyAlignment="1" applyProtection="1">
      <alignment horizontal="center" vertical="center" wrapText="1"/>
      <protection locked="0"/>
    </xf>
    <xf numFmtId="0" fontId="24" fillId="24" borderId="93" xfId="27" applyFont="1" applyFill="1" applyBorder="1" applyAlignment="1" applyProtection="1">
      <alignment vertical="center" wrapText="1"/>
      <protection locked="0"/>
    </xf>
    <xf numFmtId="0" fontId="24" fillId="24" borderId="79" xfId="27" applyFont="1" applyFill="1" applyBorder="1" applyAlignment="1" applyProtection="1">
      <alignment horizontal="center" vertical="center" wrapText="1"/>
      <protection locked="0"/>
    </xf>
    <xf numFmtId="0" fontId="24" fillId="24" borderId="28" xfId="27" applyFont="1" applyFill="1" applyBorder="1" applyAlignment="1" applyProtection="1">
      <alignment vertical="center" wrapText="1"/>
      <protection locked="0"/>
    </xf>
    <xf numFmtId="4" fontId="24" fillId="24" borderId="79" xfId="27" applyNumberFormat="1" applyFont="1" applyFill="1" applyBorder="1" applyAlignment="1" applyProtection="1">
      <alignment horizontal="center" vertical="center" wrapText="1"/>
      <protection locked="0"/>
    </xf>
    <xf numFmtId="0" fontId="24" fillId="24" borderId="31" xfId="27" applyFont="1" applyFill="1" applyBorder="1" applyAlignment="1" applyProtection="1">
      <alignment horizontal="center" vertical="center" wrapText="1"/>
      <protection locked="0"/>
    </xf>
    <xf numFmtId="44" fontId="5" fillId="24" borderId="91" xfId="27" applyNumberFormat="1" applyFont="1" applyFill="1" applyBorder="1" applyAlignment="1" applyProtection="1">
      <alignment horizontal="center" vertical="center" wrapText="1"/>
      <protection locked="0"/>
    </xf>
    <xf numFmtId="1" fontId="24" fillId="24" borderId="93" xfId="27" applyNumberFormat="1" applyFont="1" applyFill="1" applyBorder="1" applyAlignment="1" applyProtection="1">
      <alignment horizontal="left" vertical="center"/>
      <protection locked="0"/>
    </xf>
    <xf numFmtId="1" fontId="24" fillId="24" borderId="79" xfId="27" applyNumberFormat="1" applyFont="1" applyFill="1" applyBorder="1" applyAlignment="1" applyProtection="1">
      <alignment horizontal="left" vertical="center"/>
      <protection locked="0"/>
    </xf>
    <xf numFmtId="0" fontId="24" fillId="24" borderId="28" xfId="27" applyFont="1" applyFill="1" applyBorder="1" applyAlignment="1" applyProtection="1">
      <alignment horizontal="left" vertical="center" wrapText="1"/>
      <protection locked="0"/>
    </xf>
    <xf numFmtId="0" fontId="25" fillId="24" borderId="79" xfId="27" applyFont="1" applyFill="1" applyBorder="1" applyAlignment="1" applyProtection="1">
      <alignment horizontal="center" vertical="center"/>
      <protection locked="0"/>
    </xf>
    <xf numFmtId="4" fontId="25" fillId="24" borderId="79" xfId="27" applyNumberFormat="1" applyFont="1" applyFill="1" applyBorder="1" applyAlignment="1" applyProtection="1">
      <alignment horizontal="right" vertical="center"/>
      <protection locked="0"/>
    </xf>
    <xf numFmtId="4" fontId="25" fillId="24" borderId="31" xfId="27" applyNumberFormat="1" applyFont="1" applyFill="1" applyBorder="1" applyAlignment="1" applyProtection="1">
      <alignment horizontal="right" vertical="center"/>
      <protection locked="0"/>
    </xf>
    <xf numFmtId="44" fontId="5" fillId="24" borderId="91" xfId="27" applyNumberFormat="1" applyFont="1" applyFill="1" applyBorder="1" applyAlignment="1" applyProtection="1">
      <alignment horizontal="right" vertical="center"/>
      <protection locked="0"/>
    </xf>
    <xf numFmtId="1" fontId="24" fillId="24" borderId="93" xfId="27" applyNumberFormat="1" applyFont="1" applyFill="1" applyBorder="1" applyAlignment="1" applyProtection="1">
      <alignment horizontal="left" vertical="top"/>
      <protection locked="0"/>
    </xf>
    <xf numFmtId="1" fontId="24" fillId="24" borderId="79" xfId="27" applyNumberFormat="1" applyFont="1" applyFill="1" applyBorder="1" applyAlignment="1" applyProtection="1">
      <alignment horizontal="left" vertical="top"/>
      <protection locked="0"/>
    </xf>
    <xf numFmtId="1" fontId="24" fillId="24" borderId="31" xfId="27" applyNumberFormat="1" applyFont="1" applyFill="1" applyBorder="1" applyAlignment="1" applyProtection="1">
      <alignment horizontal="left" vertical="top"/>
      <protection locked="0"/>
    </xf>
    <xf numFmtId="0" fontId="24" fillId="24" borderId="13" xfId="27" applyFont="1" applyFill="1" applyBorder="1" applyAlignment="1" applyProtection="1">
      <alignment horizontal="left" vertical="center" wrapText="1"/>
      <protection locked="0"/>
    </xf>
    <xf numFmtId="0" fontId="25" fillId="24" borderId="79" xfId="27" applyFont="1" applyFill="1" applyBorder="1" applyAlignment="1" applyProtection="1">
      <alignment horizontal="center" vertical="top"/>
      <protection locked="0"/>
    </xf>
    <xf numFmtId="4" fontId="25" fillId="24" borderId="79" xfId="27" applyNumberFormat="1" applyFont="1" applyFill="1" applyBorder="1" applyAlignment="1" applyProtection="1">
      <alignment horizontal="right"/>
      <protection locked="0"/>
    </xf>
    <xf numFmtId="4" fontId="25" fillId="24" borderId="31" xfId="27" applyNumberFormat="1" applyFont="1" applyFill="1" applyBorder="1" applyAlignment="1" applyProtection="1">
      <alignment horizontal="right"/>
      <protection locked="0"/>
    </xf>
    <xf numFmtId="44" fontId="5" fillId="24" borderId="91" xfId="50" applyFont="1" applyFill="1" applyBorder="1" applyAlignment="1" applyProtection="1">
      <alignment horizontal="right"/>
      <protection locked="0"/>
    </xf>
    <xf numFmtId="1" fontId="24" fillId="24" borderId="93" xfId="27" applyNumberFormat="1" applyFont="1" applyFill="1" applyBorder="1" applyAlignment="1" applyProtection="1">
      <alignment horizontal="left"/>
      <protection locked="0"/>
    </xf>
    <xf numFmtId="1" fontId="24" fillId="24" borderId="79" xfId="27" applyNumberFormat="1" applyFont="1" applyFill="1" applyBorder="1" applyAlignment="1" applyProtection="1">
      <alignment horizontal="left"/>
      <protection locked="0"/>
    </xf>
    <xf numFmtId="0" fontId="24" fillId="24" borderId="28" xfId="27" applyFont="1" applyFill="1" applyBorder="1" applyAlignment="1" applyProtection="1">
      <alignment horizontal="left" wrapText="1"/>
      <protection locked="0"/>
    </xf>
    <xf numFmtId="0" fontId="25" fillId="24" borderId="79" xfId="27" applyFont="1" applyFill="1" applyBorder="1" applyAlignment="1" applyProtection="1">
      <alignment horizontal="left"/>
      <protection locked="0"/>
    </xf>
    <xf numFmtId="4" fontId="25" fillId="24" borderId="79" xfId="27" applyNumberFormat="1" applyFont="1" applyFill="1" applyBorder="1" applyAlignment="1" applyProtection="1">
      <alignment horizontal="left"/>
      <protection locked="0"/>
    </xf>
    <xf numFmtId="4" fontId="25" fillId="24" borderId="31" xfId="27" applyNumberFormat="1" applyFont="1" applyFill="1" applyBorder="1" applyAlignment="1" applyProtection="1">
      <alignment horizontal="left"/>
      <protection locked="0"/>
    </xf>
    <xf numFmtId="10" fontId="6" fillId="7" borderId="12" xfId="51" applyNumberFormat="1" applyFont="1" applyFill="1" applyBorder="1" applyAlignment="1" applyProtection="1">
      <alignment horizontal="center" vertical="center" wrapText="1"/>
      <protection locked="0"/>
    </xf>
    <xf numFmtId="0" fontId="6" fillId="7" borderId="30" xfId="27" applyFont="1" applyFill="1" applyBorder="1" applyAlignment="1" applyProtection="1">
      <alignment horizontal="center" vertical="center" wrapText="1"/>
      <protection locked="0"/>
    </xf>
    <xf numFmtId="0" fontId="25" fillId="26" borderId="13" xfId="52" applyFont="1" applyFill="1" applyBorder="1" applyAlignment="1" applyProtection="1">
      <alignment horizontal="left" vertical="center" wrapText="1"/>
      <protection locked="0"/>
    </xf>
    <xf numFmtId="0" fontId="25" fillId="26" borderId="13" xfId="27" applyFont="1" applyFill="1" applyBorder="1" applyAlignment="1" applyProtection="1">
      <alignment horizontal="center" vertical="center" wrapText="1"/>
      <protection locked="0"/>
    </xf>
    <xf numFmtId="0" fontId="25" fillId="26" borderId="13" xfId="27" applyFont="1" applyFill="1" applyBorder="1" applyAlignment="1" applyProtection="1">
      <alignment horizontal="left" vertical="center" wrapText="1"/>
      <protection locked="0"/>
    </xf>
    <xf numFmtId="0" fontId="25" fillId="26" borderId="13" xfId="99" applyFont="1" applyFill="1" applyBorder="1" applyAlignment="1" applyProtection="1">
      <alignment horizontal="left" vertical="center" wrapText="1"/>
      <protection locked="0"/>
    </xf>
    <xf numFmtId="0" fontId="25" fillId="26" borderId="13" xfId="27" applyFont="1" applyFill="1" applyBorder="1" applyAlignment="1" applyProtection="1">
      <alignment horizontal="center" vertical="top"/>
      <protection locked="0"/>
    </xf>
    <xf numFmtId="0" fontId="25" fillId="26" borderId="13" xfId="106" applyFont="1" applyFill="1" applyBorder="1" applyAlignment="1" applyProtection="1">
      <alignment horizontal="left" vertical="center" wrapText="1"/>
      <protection locked="0"/>
    </xf>
    <xf numFmtId="0" fontId="28" fillId="26" borderId="13" xfId="27" applyFont="1" applyFill="1" applyBorder="1" applyAlignment="1" applyProtection="1">
      <alignment horizontal="center" vertical="center"/>
      <protection locked="0"/>
    </xf>
    <xf numFmtId="0" fontId="25" fillId="26" borderId="13" xfId="109" applyFont="1" applyFill="1" applyBorder="1" applyAlignment="1" applyProtection="1">
      <alignment horizontal="left" vertical="center" wrapText="1"/>
      <protection locked="0"/>
    </xf>
    <xf numFmtId="0" fontId="25" fillId="25" borderId="13" xfId="27" applyFont="1" applyFill="1" applyBorder="1" applyAlignment="1" applyProtection="1">
      <alignment horizontal="center" vertical="center" wrapText="1"/>
      <protection locked="0"/>
    </xf>
    <xf numFmtId="1" fontId="25" fillId="25" borderId="13" xfId="27" applyNumberFormat="1" applyFont="1" applyFill="1" applyBorder="1" applyAlignment="1" applyProtection="1">
      <alignment horizontal="center" vertical="center" wrapText="1"/>
      <protection locked="0"/>
    </xf>
    <xf numFmtId="1" fontId="25" fillId="25" borderId="13" xfId="27" applyNumberFormat="1" applyFont="1" applyFill="1" applyBorder="1" applyAlignment="1" applyProtection="1">
      <alignment horizontal="center" vertical="center"/>
      <protection locked="0"/>
    </xf>
    <xf numFmtId="4" fontId="25" fillId="25" borderId="13" xfId="27" applyNumberFormat="1" applyFont="1" applyFill="1" applyBorder="1" applyAlignment="1" applyProtection="1">
      <alignment horizontal="center" vertical="center"/>
      <protection locked="0"/>
    </xf>
    <xf numFmtId="4" fontId="25" fillId="25" borderId="13" xfId="27" applyNumberFormat="1" applyFont="1" applyFill="1" applyBorder="1" applyAlignment="1" applyProtection="1">
      <alignment horizontal="center" vertical="center" wrapText="1"/>
      <protection locked="0"/>
    </xf>
    <xf numFmtId="44" fontId="25" fillId="26" borderId="13" xfId="27" applyNumberFormat="1" applyFont="1" applyFill="1" applyBorder="1" applyAlignment="1" applyProtection="1">
      <alignment horizontal="center" vertical="center" wrapText="1"/>
      <protection locked="0"/>
    </xf>
    <xf numFmtId="44" fontId="25" fillId="26" borderId="13" xfId="27" applyNumberFormat="1" applyFont="1" applyFill="1" applyBorder="1" applyAlignment="1" applyProtection="1">
      <alignment horizontal="right" vertical="center" wrapText="1"/>
      <protection locked="0"/>
    </xf>
    <xf numFmtId="44" fontId="25" fillId="26" borderId="13" xfId="27" applyNumberFormat="1" applyFont="1" applyFill="1" applyBorder="1" applyAlignment="1" applyProtection="1">
      <alignment horizontal="right"/>
      <protection locked="0"/>
    </xf>
    <xf numFmtId="44" fontId="25" fillId="27" borderId="28" xfId="27" applyNumberFormat="1" applyFont="1" applyFill="1" applyBorder="1" applyAlignment="1" applyProtection="1">
      <alignment horizontal="right" vertical="center" wrapText="1"/>
      <protection locked="0"/>
    </xf>
    <xf numFmtId="44" fontId="25" fillId="27" borderId="13" xfId="27" applyNumberFormat="1" applyFont="1" applyFill="1" applyBorder="1" applyAlignment="1" applyProtection="1">
      <alignment horizontal="right" vertical="center"/>
      <protection locked="0"/>
    </xf>
    <xf numFmtId="0" fontId="26" fillId="7" borderId="7" xfId="27" applyFont="1" applyFill="1" applyBorder="1" applyAlignment="1" applyProtection="1">
      <alignment horizontal="center" vertical="center" wrapText="1"/>
      <protection locked="0"/>
    </xf>
    <xf numFmtId="0" fontId="26" fillId="0" borderId="18" xfId="111" applyFont="1" applyBorder="1" applyAlignment="1">
      <alignment vertical="center"/>
    </xf>
    <xf numFmtId="0" fontId="6" fillId="0" borderId="0" xfId="100" applyFont="1" applyAlignment="1">
      <alignment horizontal="center"/>
    </xf>
    <xf numFmtId="49" fontId="46" fillId="26" borderId="13" xfId="27" applyNumberFormat="1" applyFont="1" applyFill="1" applyBorder="1" applyAlignment="1" applyProtection="1">
      <alignment horizontal="center" vertical="center" wrapText="1"/>
      <protection locked="0"/>
    </xf>
    <xf numFmtId="49" fontId="25" fillId="0" borderId="13" xfId="27" applyNumberFormat="1" applyFont="1" applyBorder="1" applyAlignment="1" applyProtection="1">
      <alignment horizontal="center" vertical="center"/>
      <protection locked="0"/>
    </xf>
    <xf numFmtId="1" fontId="25" fillId="0" borderId="13" xfId="27" applyNumberFormat="1" applyFont="1" applyBorder="1" applyAlignment="1" applyProtection="1">
      <alignment horizontal="center" vertical="center" wrapText="1"/>
      <protection locked="0"/>
    </xf>
    <xf numFmtId="44" fontId="5" fillId="23" borderId="91" xfId="27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11" applyFont="1" applyAlignment="1">
      <alignment vertical="center" wrapText="1"/>
    </xf>
    <xf numFmtId="0" fontId="4" fillId="24" borderId="13" xfId="100" applyFont="1" applyFill="1" applyBorder="1" applyAlignment="1">
      <alignment wrapText="1"/>
    </xf>
    <xf numFmtId="49" fontId="4" fillId="23" borderId="13" xfId="100" applyNumberFormat="1" applyFont="1" applyFill="1" applyBorder="1" applyAlignment="1">
      <alignment horizontal="center"/>
    </xf>
    <xf numFmtId="0" fontId="4" fillId="24" borderId="13" xfId="100" applyFont="1" applyFill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10" fontId="6" fillId="0" borderId="14" xfId="100" applyNumberFormat="1" applyFont="1" applyBorder="1"/>
    <xf numFmtId="0" fontId="26" fillId="0" borderId="89" xfId="111" applyFont="1" applyBorder="1" applyAlignment="1">
      <alignment vertical="center"/>
    </xf>
    <xf numFmtId="0" fontId="26" fillId="0" borderId="43" xfId="111" applyFont="1" applyBorder="1" applyAlignment="1">
      <alignment vertical="center"/>
    </xf>
    <xf numFmtId="0" fontId="4" fillId="7" borderId="97" xfId="27" applyFont="1" applyFill="1" applyBorder="1" applyAlignment="1" applyProtection="1">
      <alignment vertical="top"/>
      <protection locked="0"/>
    </xf>
    <xf numFmtId="10" fontId="21" fillId="0" borderId="14" xfId="51" applyNumberFormat="1" applyFont="1" applyFill="1" applyBorder="1"/>
    <xf numFmtId="10" fontId="6" fillId="24" borderId="108" xfId="51" applyNumberFormat="1" applyFont="1" applyFill="1" applyBorder="1"/>
    <xf numFmtId="10" fontId="6" fillId="24" borderId="68" xfId="51" applyNumberFormat="1" applyFont="1" applyFill="1" applyBorder="1"/>
    <xf numFmtId="44" fontId="44" fillId="0" borderId="22" xfId="30" applyNumberFormat="1" applyFont="1" applyFill="1" applyBorder="1"/>
    <xf numFmtId="44" fontId="44" fillId="0" borderId="113" xfId="30" applyNumberFormat="1" applyFont="1" applyFill="1" applyBorder="1"/>
    <xf numFmtId="44" fontId="4" fillId="0" borderId="23" xfId="0" applyNumberFormat="1" applyFont="1" applyBorder="1"/>
    <xf numFmtId="44" fontId="4" fillId="0" borderId="20" xfId="0" applyNumberFormat="1" applyFont="1" applyBorder="1"/>
    <xf numFmtId="0" fontId="6" fillId="7" borderId="39" xfId="27" applyFont="1" applyFill="1" applyBorder="1" applyAlignment="1" applyProtection="1">
      <alignment vertical="center"/>
      <protection locked="0"/>
    </xf>
    <xf numFmtId="49" fontId="25" fillId="26" borderId="13" xfId="27" applyNumberFormat="1" applyFont="1" applyFill="1" applyBorder="1" applyAlignment="1" applyProtection="1">
      <alignment horizontal="center" vertical="center" wrapText="1"/>
      <protection locked="0"/>
    </xf>
    <xf numFmtId="0" fontId="25" fillId="26" borderId="13" xfId="27" applyFont="1" applyFill="1" applyBorder="1" applyAlignment="1" applyProtection="1">
      <alignment horizontal="center" vertical="center"/>
      <protection locked="0"/>
    </xf>
    <xf numFmtId="0" fontId="4" fillId="23" borderId="13" xfId="100" applyFont="1" applyFill="1" applyBorder="1" applyAlignment="1">
      <alignment wrapText="1"/>
    </xf>
    <xf numFmtId="44" fontId="21" fillId="23" borderId="13" xfId="98" applyNumberFormat="1" applyFont="1" applyFill="1" applyBorder="1" applyAlignment="1">
      <alignment horizontal="center"/>
    </xf>
    <xf numFmtId="1" fontId="4" fillId="23" borderId="95" xfId="100" applyNumberFormat="1" applyFont="1" applyFill="1" applyBorder="1" applyAlignment="1">
      <alignment horizontal="center"/>
    </xf>
    <xf numFmtId="10" fontId="21" fillId="23" borderId="13" xfId="30" applyNumberFormat="1" applyFont="1" applyFill="1" applyBorder="1" applyAlignment="1">
      <alignment horizontal="center"/>
    </xf>
    <xf numFmtId="0" fontId="3" fillId="23" borderId="13" xfId="100" applyFont="1" applyFill="1" applyBorder="1" applyAlignment="1">
      <alignment horizontal="center"/>
    </xf>
    <xf numFmtId="0" fontId="4" fillId="23" borderId="13" xfId="100" applyFont="1" applyFill="1" applyBorder="1" applyAlignment="1">
      <alignment horizontal="left" wrapText="1"/>
    </xf>
    <xf numFmtId="44" fontId="5" fillId="24" borderId="18" xfId="27" applyNumberFormat="1" applyFont="1" applyFill="1" applyBorder="1" applyAlignment="1" applyProtection="1">
      <alignment vertical="center"/>
      <protection locked="0"/>
    </xf>
    <xf numFmtId="44" fontId="5" fillId="24" borderId="43" xfId="27" applyNumberFormat="1" applyFont="1" applyFill="1" applyBorder="1" applyAlignment="1" applyProtection="1">
      <alignment vertical="center"/>
      <protection locked="0"/>
    </xf>
    <xf numFmtId="9" fontId="6" fillId="0" borderId="14" xfId="51" applyFont="1" applyFill="1" applyBorder="1"/>
    <xf numFmtId="1" fontId="25" fillId="0" borderId="93" xfId="27" applyNumberFormat="1" applyFont="1" applyBorder="1" applyAlignment="1" applyProtection="1">
      <alignment horizontal="left" vertical="center"/>
      <protection locked="0"/>
    </xf>
    <xf numFmtId="1" fontId="25" fillId="25" borderId="79" xfId="27" applyNumberFormat="1" applyFont="1" applyFill="1" applyBorder="1" applyAlignment="1" applyProtection="1">
      <alignment horizontal="center" vertical="center"/>
      <protection locked="0"/>
    </xf>
    <xf numFmtId="1" fontId="25" fillId="0" borderId="79" xfId="27" applyNumberFormat="1" applyFont="1" applyBorder="1" applyAlignment="1" applyProtection="1">
      <alignment horizontal="center" vertical="center"/>
      <protection locked="0"/>
    </xf>
    <xf numFmtId="49" fontId="6" fillId="23" borderId="13" xfId="100" applyNumberFormat="1" applyFont="1" applyFill="1" applyBorder="1" applyAlignment="1">
      <alignment horizontal="center"/>
    </xf>
    <xf numFmtId="44" fontId="44" fillId="23" borderId="13" xfId="98" applyNumberFormat="1" applyFont="1" applyFill="1" applyBorder="1" applyAlignment="1">
      <alignment horizontal="center"/>
    </xf>
    <xf numFmtId="0" fontId="24" fillId="23" borderId="93" xfId="27" applyFont="1" applyFill="1" applyBorder="1" applyAlignment="1" applyProtection="1">
      <alignment vertical="center" wrapText="1"/>
      <protection locked="0"/>
    </xf>
    <xf numFmtId="0" fontId="24" fillId="23" borderId="79" xfId="27" applyFont="1" applyFill="1" applyBorder="1" applyAlignment="1" applyProtection="1">
      <alignment vertical="center" wrapText="1"/>
      <protection locked="0"/>
    </xf>
    <xf numFmtId="0" fontId="24" fillId="23" borderId="31" xfId="27" applyFont="1" applyFill="1" applyBorder="1" applyAlignment="1" applyProtection="1">
      <alignment vertical="center" wrapText="1"/>
      <protection locked="0"/>
    </xf>
    <xf numFmtId="44" fontId="46" fillId="0" borderId="0" xfId="0" applyNumberFormat="1" applyFont="1" applyAlignment="1">
      <alignment horizontal="center"/>
    </xf>
    <xf numFmtId="0" fontId="24" fillId="27" borderId="35" xfId="27" applyFont="1" applyFill="1" applyBorder="1" applyAlignment="1" applyProtection="1">
      <alignment horizontal="center" vertical="center" wrapText="1"/>
      <protection locked="0"/>
    </xf>
    <xf numFmtId="0" fontId="24" fillId="27" borderId="12" xfId="27" applyFont="1" applyFill="1" applyBorder="1" applyAlignment="1" applyProtection="1">
      <alignment horizontal="center" vertical="center" wrapText="1"/>
      <protection locked="0"/>
    </xf>
    <xf numFmtId="0" fontId="24" fillId="7" borderId="95" xfId="27" applyFont="1" applyFill="1" applyBorder="1" applyAlignment="1" applyProtection="1">
      <alignment horizontal="center" vertical="center" wrapText="1"/>
      <protection locked="0"/>
    </xf>
    <xf numFmtId="0" fontId="24" fillId="7" borderId="13" xfId="27" applyFont="1" applyFill="1" applyBorder="1" applyAlignment="1" applyProtection="1">
      <alignment horizontal="center" vertical="center" wrapText="1"/>
      <protection locked="0"/>
    </xf>
    <xf numFmtId="4" fontId="24" fillId="7" borderId="13" xfId="27" applyNumberFormat="1" applyFont="1" applyFill="1" applyBorder="1" applyAlignment="1" applyProtection="1">
      <alignment horizontal="center" vertical="center" wrapText="1"/>
      <protection locked="0"/>
    </xf>
    <xf numFmtId="0" fontId="0" fillId="7" borderId="0" xfId="0" applyFill="1" applyAlignment="1">
      <alignment horizontal="center" vertical="center"/>
    </xf>
    <xf numFmtId="1" fontId="25" fillId="7" borderId="5" xfId="27" applyNumberFormat="1" applyFont="1" applyFill="1" applyBorder="1" applyAlignment="1" applyProtection="1">
      <alignment horizontal="center" vertical="top"/>
      <protection locked="0"/>
    </xf>
    <xf numFmtId="1" fontId="25" fillId="7" borderId="6" xfId="27" applyNumberFormat="1" applyFont="1" applyFill="1" applyBorder="1" applyAlignment="1" applyProtection="1">
      <alignment horizontal="center" vertical="top"/>
      <protection locked="0"/>
    </xf>
    <xf numFmtId="1" fontId="25" fillId="7" borderId="20" xfId="27" applyNumberFormat="1" applyFont="1" applyFill="1" applyBorder="1" applyAlignment="1" applyProtection="1">
      <alignment horizontal="center" vertical="top"/>
      <protection locked="0"/>
    </xf>
    <xf numFmtId="0" fontId="25" fillId="7" borderId="28" xfId="0" applyFont="1" applyFill="1" applyBorder="1" applyAlignment="1">
      <alignment vertical="center" wrapText="1"/>
    </xf>
    <xf numFmtId="0" fontId="25" fillId="7" borderId="79" xfId="0" applyFont="1" applyFill="1" applyBorder="1" applyAlignment="1">
      <alignment vertical="center" wrapText="1"/>
    </xf>
    <xf numFmtId="0" fontId="25" fillId="7" borderId="31" xfId="0" applyFont="1" applyFill="1" applyBorder="1" applyAlignment="1">
      <alignment vertical="center" wrapText="1"/>
    </xf>
    <xf numFmtId="0" fontId="6" fillId="7" borderId="39" xfId="0" applyFont="1" applyFill="1" applyBorder="1" applyAlignment="1">
      <alignment vertical="center" wrapText="1"/>
    </xf>
    <xf numFmtId="0" fontId="6" fillId="7" borderId="30" xfId="0" applyFont="1" applyFill="1" applyBorder="1" applyAlignment="1">
      <alignment vertical="center" wrapText="1"/>
    </xf>
    <xf numFmtId="0" fontId="6" fillId="7" borderId="40" xfId="0" applyFont="1" applyFill="1" applyBorder="1" applyAlignment="1">
      <alignment vertical="center" wrapText="1"/>
    </xf>
    <xf numFmtId="0" fontId="26" fillId="7" borderId="28" xfId="0" applyFont="1" applyFill="1" applyBorder="1" applyAlignment="1">
      <alignment vertical="center"/>
    </xf>
    <xf numFmtId="0" fontId="26" fillId="7" borderId="79" xfId="0" applyFont="1" applyFill="1" applyBorder="1" applyAlignment="1">
      <alignment vertical="center"/>
    </xf>
    <xf numFmtId="0" fontId="26" fillId="7" borderId="31" xfId="0" applyFont="1" applyFill="1" applyBorder="1" applyAlignment="1">
      <alignment vertical="center"/>
    </xf>
    <xf numFmtId="0" fontId="28" fillId="7" borderId="28" xfId="0" applyFont="1" applyFill="1" applyBorder="1" applyAlignment="1">
      <alignment vertical="center"/>
    </xf>
    <xf numFmtId="0" fontId="28" fillId="7" borderId="79" xfId="0" applyFont="1" applyFill="1" applyBorder="1" applyAlignment="1">
      <alignment vertical="center"/>
    </xf>
    <xf numFmtId="0" fontId="28" fillId="7" borderId="31" xfId="0" applyFont="1" applyFill="1" applyBorder="1" applyAlignment="1">
      <alignment vertical="center"/>
    </xf>
    <xf numFmtId="4" fontId="5" fillId="24" borderId="89" xfId="27" applyNumberFormat="1" applyFont="1" applyFill="1" applyBorder="1" applyAlignment="1" applyProtection="1">
      <alignment horizontal="right" vertical="center"/>
      <protection locked="0"/>
    </xf>
    <xf numFmtId="4" fontId="5" fillId="24" borderId="18" xfId="27" applyNumberFormat="1" applyFont="1" applyFill="1" applyBorder="1" applyAlignment="1" applyProtection="1">
      <alignment horizontal="right" vertical="center"/>
      <protection locked="0"/>
    </xf>
    <xf numFmtId="0" fontId="6" fillId="7" borderId="39" xfId="27" applyFont="1" applyFill="1" applyBorder="1" applyAlignment="1" applyProtection="1">
      <alignment vertical="center"/>
      <protection locked="0"/>
    </xf>
    <xf numFmtId="0" fontId="6" fillId="7" borderId="30" xfId="27" applyFont="1" applyFill="1" applyBorder="1" applyAlignment="1" applyProtection="1">
      <alignment vertical="center"/>
      <protection locked="0"/>
    </xf>
    <xf numFmtId="0" fontId="6" fillId="7" borderId="90" xfId="27" applyFont="1" applyFill="1" applyBorder="1" applyAlignment="1" applyProtection="1">
      <alignment vertical="center"/>
      <protection locked="0"/>
    </xf>
    <xf numFmtId="0" fontId="26" fillId="7" borderId="2" xfId="27" applyFont="1" applyFill="1" applyBorder="1" applyAlignment="1" applyProtection="1">
      <alignment horizontal="center" vertical="center" wrapText="1"/>
      <protection locked="0"/>
    </xf>
    <xf numFmtId="0" fontId="26" fillId="7" borderId="3" xfId="27" applyFont="1" applyFill="1" applyBorder="1" applyAlignment="1" applyProtection="1">
      <alignment horizontal="center" vertical="center" wrapText="1"/>
      <protection locked="0"/>
    </xf>
    <xf numFmtId="0" fontId="24" fillId="7" borderId="14" xfId="27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vertical="center"/>
    </xf>
    <xf numFmtId="0" fontId="4" fillId="7" borderId="92" xfId="27" applyFont="1" applyFill="1" applyBorder="1" applyAlignment="1" applyProtection="1">
      <alignment vertical="center"/>
      <protection locked="0"/>
    </xf>
    <xf numFmtId="0" fontId="4" fillId="7" borderId="0" xfId="27" applyFont="1" applyFill="1" applyAlignment="1" applyProtection="1">
      <alignment vertical="center"/>
      <protection locked="0"/>
    </xf>
    <xf numFmtId="0" fontId="4" fillId="7" borderId="97" xfId="27" applyFont="1" applyFill="1" applyBorder="1" applyAlignment="1" applyProtection="1">
      <alignment vertical="center"/>
      <protection locked="0"/>
    </xf>
    <xf numFmtId="0" fontId="23" fillId="7" borderId="0" xfId="0" applyFont="1" applyFill="1" applyAlignment="1">
      <alignment horizontal="center" vertical="center"/>
    </xf>
    <xf numFmtId="0" fontId="23" fillId="7" borderId="6" xfId="0" applyFont="1" applyFill="1" applyBorder="1" applyAlignment="1">
      <alignment horizontal="center" vertical="center"/>
    </xf>
    <xf numFmtId="0" fontId="4" fillId="7" borderId="97" xfId="27" applyFont="1" applyFill="1" applyBorder="1" applyAlignment="1" applyProtection="1">
      <alignment horizontal="left" vertical="center"/>
      <protection locked="0"/>
    </xf>
    <xf numFmtId="0" fontId="4" fillId="7" borderId="26" xfId="27" applyFont="1" applyFill="1" applyBorder="1" applyAlignment="1" applyProtection="1">
      <alignment horizontal="left" vertical="center"/>
      <protection locked="0"/>
    </xf>
    <xf numFmtId="0" fontId="4" fillId="7" borderId="26" xfId="27" applyFont="1" applyFill="1" applyBorder="1" applyAlignment="1" applyProtection="1">
      <alignment vertical="center"/>
      <protection locked="0"/>
    </xf>
    <xf numFmtId="0" fontId="6" fillId="7" borderId="39" xfId="27" applyFont="1" applyFill="1" applyBorder="1" applyAlignment="1" applyProtection="1">
      <alignment horizontal="left" vertical="center"/>
      <protection locked="0"/>
    </xf>
    <xf numFmtId="0" fontId="6" fillId="7" borderId="40" xfId="27" applyFont="1" applyFill="1" applyBorder="1" applyAlignment="1" applyProtection="1">
      <alignment horizontal="left" vertical="center"/>
      <protection locked="0"/>
    </xf>
    <xf numFmtId="0" fontId="24" fillId="7" borderId="10" xfId="27" applyFont="1" applyFill="1" applyBorder="1" applyAlignment="1" applyProtection="1">
      <alignment vertical="center" wrapText="1"/>
      <protection locked="0"/>
    </xf>
    <xf numFmtId="0" fontId="24" fillId="7" borderId="9" xfId="27" applyFont="1" applyFill="1" applyBorder="1" applyAlignment="1" applyProtection="1">
      <alignment vertical="center" wrapText="1"/>
      <protection locked="0"/>
    </xf>
    <xf numFmtId="0" fontId="24" fillId="7" borderId="11" xfId="27" applyFont="1" applyFill="1" applyBorder="1" applyAlignment="1" applyProtection="1">
      <alignment vertical="center" wrapText="1"/>
      <protection locked="0"/>
    </xf>
    <xf numFmtId="0" fontId="6" fillId="7" borderId="39" xfId="27" applyFont="1" applyFill="1" applyBorder="1" applyAlignment="1" applyProtection="1">
      <alignment vertical="center" wrapText="1"/>
      <protection locked="0"/>
    </xf>
    <xf numFmtId="0" fontId="6" fillId="7" borderId="30" xfId="27" applyFont="1" applyFill="1" applyBorder="1" applyAlignment="1" applyProtection="1">
      <alignment vertical="center" wrapText="1"/>
      <protection locked="0"/>
    </xf>
    <xf numFmtId="0" fontId="6" fillId="7" borderId="40" xfId="27" applyFont="1" applyFill="1" applyBorder="1" applyAlignment="1" applyProtection="1">
      <alignment vertical="center" wrapText="1"/>
      <protection locked="0"/>
    </xf>
    <xf numFmtId="0" fontId="6" fillId="0" borderId="0" xfId="100" applyFont="1" applyAlignment="1">
      <alignment horizontal="center"/>
    </xf>
    <xf numFmtId="44" fontId="4" fillId="24" borderId="8" xfId="98" applyNumberFormat="1" applyFont="1" applyFill="1" applyBorder="1" applyAlignment="1">
      <alignment horizontal="center" vertical="center"/>
    </xf>
    <xf numFmtId="44" fontId="4" fillId="24" borderId="33" xfId="98" applyNumberFormat="1" applyFont="1" applyFill="1" applyBorder="1" applyAlignment="1">
      <alignment horizontal="center" vertical="center"/>
    </xf>
    <xf numFmtId="170" fontId="44" fillId="0" borderId="28" xfId="98" applyFont="1" applyFill="1" applyBorder="1" applyAlignment="1">
      <alignment horizontal="center"/>
    </xf>
    <xf numFmtId="170" fontId="44" fillId="0" borderId="31" xfId="98" applyFont="1" applyFill="1" applyBorder="1" applyAlignment="1">
      <alignment horizontal="center"/>
    </xf>
    <xf numFmtId="170" fontId="44" fillId="24" borderId="28" xfId="98" applyFont="1" applyFill="1" applyBorder="1" applyAlignment="1">
      <alignment horizontal="center"/>
    </xf>
    <xf numFmtId="170" fontId="44" fillId="24" borderId="31" xfId="98" applyFont="1" applyFill="1" applyBorder="1" applyAlignment="1">
      <alignment horizontal="center"/>
    </xf>
    <xf numFmtId="44" fontId="4" fillId="24" borderId="9" xfId="98" applyNumberFormat="1" applyFont="1" applyFill="1" applyBorder="1" applyAlignment="1">
      <alignment horizontal="center" vertical="center"/>
    </xf>
    <xf numFmtId="170" fontId="44" fillId="0" borderId="79" xfId="98" applyFont="1" applyFill="1" applyBorder="1" applyAlignment="1">
      <alignment horizontal="center"/>
    </xf>
    <xf numFmtId="170" fontId="44" fillId="24" borderId="79" xfId="98" applyFont="1" applyFill="1" applyBorder="1" applyAlignment="1">
      <alignment horizontal="center"/>
    </xf>
    <xf numFmtId="170" fontId="44" fillId="0" borderId="37" xfId="98" applyFont="1" applyFill="1" applyBorder="1" applyAlignment="1">
      <alignment horizontal="center"/>
    </xf>
    <xf numFmtId="170" fontId="44" fillId="0" borderId="48" xfId="98" applyFont="1" applyFill="1" applyBorder="1" applyAlignment="1">
      <alignment horizontal="center"/>
    </xf>
    <xf numFmtId="0" fontId="6" fillId="7" borderId="96" xfId="27" applyFont="1" applyFill="1" applyBorder="1" applyAlignment="1" applyProtection="1">
      <alignment horizontal="center" vertical="center" wrapText="1"/>
      <protection locked="0"/>
    </xf>
    <xf numFmtId="0" fontId="4" fillId="0" borderId="93" xfId="100" applyFont="1" applyBorder="1" applyAlignment="1">
      <alignment horizontal="center"/>
    </xf>
    <xf numFmtId="0" fontId="4" fillId="0" borderId="31" xfId="100" applyFont="1" applyBorder="1" applyAlignment="1">
      <alignment horizontal="center"/>
    </xf>
    <xf numFmtId="0" fontId="5" fillId="0" borderId="0" xfId="111" applyFont="1" applyAlignment="1">
      <alignment vertical="center"/>
    </xf>
    <xf numFmtId="0" fontId="26" fillId="0" borderId="18" xfId="111" applyFont="1" applyBorder="1" applyAlignment="1">
      <alignment vertical="center" wrapText="1"/>
    </xf>
    <xf numFmtId="0" fontId="26" fillId="0" borderId="18" xfId="111" applyFont="1" applyBorder="1" applyAlignment="1">
      <alignment vertical="center"/>
    </xf>
    <xf numFmtId="0" fontId="4" fillId="24" borderId="84" xfId="100" applyFont="1" applyFill="1" applyBorder="1" applyAlignment="1">
      <alignment horizontal="center" vertical="center"/>
    </xf>
    <xf numFmtId="0" fontId="4" fillId="24" borderId="16" xfId="100" applyFont="1" applyFill="1" applyBorder="1" applyAlignment="1">
      <alignment horizontal="center" vertical="center"/>
    </xf>
    <xf numFmtId="0" fontId="4" fillId="24" borderId="85" xfId="100" applyFont="1" applyFill="1" applyBorder="1" applyAlignment="1">
      <alignment horizontal="center" vertical="center"/>
    </xf>
    <xf numFmtId="0" fontId="4" fillId="24" borderId="109" xfId="100" applyFont="1" applyFill="1" applyBorder="1" applyAlignment="1">
      <alignment horizontal="center" vertical="center"/>
    </xf>
    <xf numFmtId="0" fontId="4" fillId="24" borderId="110" xfId="100" applyFont="1" applyFill="1" applyBorder="1" applyAlignment="1">
      <alignment horizontal="center" vertical="center"/>
    </xf>
    <xf numFmtId="0" fontId="4" fillId="24" borderId="111" xfId="100" applyFont="1" applyFill="1" applyBorder="1" applyAlignment="1">
      <alignment horizontal="center" vertical="center"/>
    </xf>
    <xf numFmtId="0" fontId="4" fillId="23" borderId="35" xfId="100" applyFont="1" applyFill="1" applyBorder="1" applyAlignment="1">
      <alignment horizontal="center" vertical="center"/>
    </xf>
    <xf numFmtId="0" fontId="4" fillId="23" borderId="12" xfId="100" applyFont="1" applyFill="1" applyBorder="1" applyAlignment="1">
      <alignment horizontal="center" vertical="center"/>
    </xf>
    <xf numFmtId="44" fontId="4" fillId="23" borderId="35" xfId="100" applyNumberFormat="1" applyFont="1" applyFill="1" applyBorder="1" applyAlignment="1">
      <alignment horizontal="center" vertical="center"/>
    </xf>
    <xf numFmtId="44" fontId="4" fillId="23" borderId="12" xfId="100" applyNumberFormat="1" applyFont="1" applyFill="1" applyBorder="1" applyAlignment="1">
      <alignment horizontal="center" vertical="center"/>
    </xf>
    <xf numFmtId="44" fontId="4" fillId="23" borderId="35" xfId="100" applyNumberFormat="1" applyFont="1" applyFill="1" applyBorder="1" applyAlignment="1">
      <alignment horizontal="center" vertical="center" wrapText="1"/>
    </xf>
    <xf numFmtId="0" fontId="6" fillId="7" borderId="39" xfId="27" applyFont="1" applyFill="1" applyBorder="1" applyAlignment="1" applyProtection="1">
      <alignment horizontal="left" vertical="center" wrapText="1"/>
      <protection locked="0"/>
    </xf>
    <xf numFmtId="0" fontId="6" fillId="7" borderId="40" xfId="27" applyFont="1" applyFill="1" applyBorder="1" applyAlignment="1" applyProtection="1">
      <alignment horizontal="left" vertical="center" wrapText="1"/>
      <protection locked="0"/>
    </xf>
    <xf numFmtId="0" fontId="4" fillId="7" borderId="97" xfId="27" applyFont="1" applyFill="1" applyBorder="1" applyProtection="1">
      <protection locked="0"/>
    </xf>
    <xf numFmtId="0" fontId="4" fillId="7" borderId="26" xfId="27" applyFont="1" applyFill="1" applyBorder="1" applyProtection="1">
      <protection locked="0"/>
    </xf>
    <xf numFmtId="0" fontId="14" fillId="0" borderId="0" xfId="5" applyFont="1" applyAlignment="1">
      <alignment horizontal="center" vertical="center"/>
    </xf>
    <xf numFmtId="0" fontId="14" fillId="0" borderId="86" xfId="5" applyFont="1" applyBorder="1" applyAlignment="1">
      <alignment horizontal="center" vertical="center"/>
    </xf>
    <xf numFmtId="0" fontId="14" fillId="0" borderId="85" xfId="5" applyFont="1" applyBorder="1" applyAlignment="1">
      <alignment horizontal="center" vertical="center"/>
    </xf>
    <xf numFmtId="0" fontId="14" fillId="0" borderId="35" xfId="5" applyFont="1" applyBorder="1" applyAlignment="1">
      <alignment horizontal="center" vertical="center"/>
    </xf>
    <xf numFmtId="0" fontId="14" fillId="0" borderId="22" xfId="5" applyFont="1" applyBorder="1" applyAlignment="1">
      <alignment horizontal="center" vertical="center"/>
    </xf>
    <xf numFmtId="0" fontId="13" fillId="0" borderId="2" xfId="5" applyFont="1" applyBorder="1" applyAlignment="1">
      <alignment horizontal="right" vertical="center"/>
    </xf>
    <xf numFmtId="0" fontId="13" fillId="0" borderId="7" xfId="5" applyFont="1" applyBorder="1" applyAlignment="1">
      <alignment horizontal="right" vertical="center"/>
    </xf>
    <xf numFmtId="0" fontId="13" fillId="0" borderId="87" xfId="5" applyFont="1" applyBorder="1" applyAlignment="1">
      <alignment horizontal="right" vertical="center"/>
    </xf>
    <xf numFmtId="0" fontId="13" fillId="0" borderId="40" xfId="5" applyFont="1" applyBorder="1" applyAlignment="1">
      <alignment horizontal="right" vertical="center"/>
    </xf>
    <xf numFmtId="0" fontId="13" fillId="0" borderId="88" xfId="5" applyFont="1" applyBorder="1" applyAlignment="1">
      <alignment horizontal="right" vertical="center"/>
    </xf>
    <xf numFmtId="0" fontId="13" fillId="0" borderId="36" xfId="5" applyFont="1" applyBorder="1" applyAlignment="1">
      <alignment horizontal="right" vertical="center"/>
    </xf>
    <xf numFmtId="0" fontId="13" fillId="0" borderId="5" xfId="5" applyFont="1" applyBorder="1" applyAlignment="1">
      <alignment horizontal="right" vertical="center"/>
    </xf>
    <xf numFmtId="0" fontId="13" fillId="0" borderId="38" xfId="5" applyFont="1" applyBorder="1" applyAlignment="1">
      <alignment horizontal="right" vertical="center"/>
    </xf>
    <xf numFmtId="0" fontId="15" fillId="0" borderId="0" xfId="5" applyFont="1" applyAlignment="1">
      <alignment horizontal="center" vertical="center"/>
    </xf>
    <xf numFmtId="0" fontId="14" fillId="0" borderId="83" xfId="5" applyFont="1" applyBorder="1" applyAlignment="1">
      <alignment horizontal="center" vertical="center"/>
    </xf>
    <xf numFmtId="0" fontId="14" fillId="0" borderId="12" xfId="5" applyFont="1" applyBorder="1" applyAlignment="1">
      <alignment horizontal="center" vertical="center"/>
    </xf>
    <xf numFmtId="0" fontId="14" fillId="0" borderId="16" xfId="5" applyFont="1" applyBorder="1" applyAlignment="1">
      <alignment horizontal="center" vertical="center"/>
    </xf>
    <xf numFmtId="0" fontId="14" fillId="0" borderId="15" xfId="5" applyFont="1" applyBorder="1" applyAlignment="1">
      <alignment horizontal="center" vertical="center"/>
    </xf>
    <xf numFmtId="0" fontId="5" fillId="0" borderId="0" xfId="27" applyFont="1" applyAlignment="1">
      <alignment horizontal="center" vertical="center"/>
    </xf>
    <xf numFmtId="0" fontId="13" fillId="0" borderId="84" xfId="5" applyFont="1" applyBorder="1" applyAlignment="1">
      <alignment horizontal="center" vertical="center"/>
    </xf>
    <xf numFmtId="0" fontId="13" fillId="0" borderId="85" xfId="5" applyFont="1" applyBorder="1" applyAlignment="1">
      <alignment horizontal="center" vertical="center"/>
    </xf>
    <xf numFmtId="0" fontId="13" fillId="0" borderId="32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82" xfId="5" applyFont="1" applyBorder="1" applyAlignment="1">
      <alignment horizontal="center" vertical="center" wrapText="1"/>
    </xf>
    <xf numFmtId="0" fontId="13" fillId="0" borderId="20" xfId="5" applyFont="1" applyBorder="1" applyAlignment="1">
      <alignment horizontal="center" vertical="center" wrapText="1"/>
    </xf>
    <xf numFmtId="0" fontId="13" fillId="0" borderId="9" xfId="5" applyFont="1" applyBorder="1" applyAlignment="1">
      <alignment horizontal="center" vertical="center"/>
    </xf>
    <xf numFmtId="0" fontId="13" fillId="0" borderId="10" xfId="5" applyFont="1" applyBorder="1" applyAlignment="1">
      <alignment horizontal="center" vertical="center"/>
    </xf>
  </cellXfs>
  <cellStyles count="112">
    <cellStyle name="20% - Ênfase1 2" xfId="53" xr:uid="{00000000-0005-0000-0000-000060000000}"/>
    <cellStyle name="20% - Ênfase2 2" xfId="54" xr:uid="{00000000-0005-0000-0000-000061000000}"/>
    <cellStyle name="20% - Ênfase3 2" xfId="55" xr:uid="{00000000-0005-0000-0000-000062000000}"/>
    <cellStyle name="20% - Ênfase4 2" xfId="56" xr:uid="{00000000-0005-0000-0000-000063000000}"/>
    <cellStyle name="20% - Ênfase5 2" xfId="57" xr:uid="{00000000-0005-0000-0000-000064000000}"/>
    <cellStyle name="20% - Ênfase6 2" xfId="58" xr:uid="{00000000-0005-0000-0000-000065000000}"/>
    <cellStyle name="40% - Ênfase1 2" xfId="59" xr:uid="{00000000-0005-0000-0000-000066000000}"/>
    <cellStyle name="40% - Ênfase2 2" xfId="60" xr:uid="{00000000-0005-0000-0000-000067000000}"/>
    <cellStyle name="40% - Ênfase3 2" xfId="61" xr:uid="{00000000-0005-0000-0000-000068000000}"/>
    <cellStyle name="40% - Ênfase4 2" xfId="62" xr:uid="{00000000-0005-0000-0000-000069000000}"/>
    <cellStyle name="40% - Ênfase5 2" xfId="63" xr:uid="{00000000-0005-0000-0000-00006A000000}"/>
    <cellStyle name="40% - Ênfase6 2" xfId="64" xr:uid="{00000000-0005-0000-0000-00006B000000}"/>
    <cellStyle name="60% - Ênfase1 2" xfId="65" xr:uid="{00000000-0005-0000-0000-00006C000000}"/>
    <cellStyle name="60% - Ênfase2 2" xfId="66" xr:uid="{00000000-0005-0000-0000-00006D000000}"/>
    <cellStyle name="60% - Ênfase3 2" xfId="67" xr:uid="{00000000-0005-0000-0000-00006E000000}"/>
    <cellStyle name="60% - Ênfase4 2" xfId="68" xr:uid="{00000000-0005-0000-0000-00006F000000}"/>
    <cellStyle name="60% - Ênfase5 2" xfId="69" xr:uid="{00000000-0005-0000-0000-000070000000}"/>
    <cellStyle name="60% - Ênfase6 2" xfId="70" xr:uid="{00000000-0005-0000-0000-000071000000}"/>
    <cellStyle name="Bom 2" xfId="71" xr:uid="{00000000-0005-0000-0000-000072000000}"/>
    <cellStyle name="Cálculo 2" xfId="72" xr:uid="{00000000-0005-0000-0000-000073000000}"/>
    <cellStyle name="Célula de Verificação 2" xfId="73" xr:uid="{00000000-0005-0000-0000-000074000000}"/>
    <cellStyle name="Célula Vinculada 2" xfId="74" xr:uid="{00000000-0005-0000-0000-000075000000}"/>
    <cellStyle name="Ênfase1 2" xfId="75" xr:uid="{00000000-0005-0000-0000-000076000000}"/>
    <cellStyle name="Ênfase2 2" xfId="76" xr:uid="{00000000-0005-0000-0000-000077000000}"/>
    <cellStyle name="Ênfase3 2" xfId="77" xr:uid="{00000000-0005-0000-0000-000078000000}"/>
    <cellStyle name="Ênfase4 2" xfId="78" xr:uid="{00000000-0005-0000-0000-000079000000}"/>
    <cellStyle name="Ênfase5 2" xfId="79" xr:uid="{00000000-0005-0000-0000-00007A000000}"/>
    <cellStyle name="Ênfase6 2" xfId="80" xr:uid="{00000000-0005-0000-0000-00007B000000}"/>
    <cellStyle name="Entrada 2" xfId="81" xr:uid="{00000000-0005-0000-0000-00007C000000}"/>
    <cellStyle name="Excel Built-in Normal" xfId="1" xr:uid="{00000000-0005-0000-0000-000000000000}"/>
    <cellStyle name="Excel Built-in Normal 2" xfId="2" xr:uid="{00000000-0005-0000-0000-000001000000}"/>
    <cellStyle name="Moeda" xfId="50" builtinId="4"/>
    <cellStyle name="Moeda 2" xfId="3" xr:uid="{00000000-0005-0000-0000-000003000000}"/>
    <cellStyle name="Moeda 2 2" xfId="4" xr:uid="{00000000-0005-0000-0000-000004000000}"/>
    <cellStyle name="Moeda 3" xfId="82" xr:uid="{00000000-0005-0000-0000-00007E000000}"/>
    <cellStyle name="Normal" xfId="0" builtinId="0"/>
    <cellStyle name="Normal 10" xfId="109" xr:uid="{00000000-0005-0000-0000-00009A000000}"/>
    <cellStyle name="Normal 11 2" xfId="111" xr:uid="{3CBAD48D-9521-4985-AD23-F26876B7426B}"/>
    <cellStyle name="Normal 2" xfId="5" xr:uid="{00000000-0005-0000-0000-000006000000}"/>
    <cellStyle name="Normal 2 10" xfId="100" xr:uid="{00000000-0005-0000-0000-00009D000000}"/>
    <cellStyle name="Normal 2 2" xfId="6" xr:uid="{00000000-0005-0000-0000-000007000000}"/>
    <cellStyle name="Normal 2 2 2" xfId="7" xr:uid="{00000000-0005-0000-0000-000008000000}"/>
    <cellStyle name="Normal 2 2 2 2" xfId="8" xr:uid="{00000000-0005-0000-0000-000009000000}"/>
    <cellStyle name="Normal 2 2 2 2 2" xfId="9" xr:uid="{00000000-0005-0000-0000-00000A000000}"/>
    <cellStyle name="Normal 2 2 2 2_orçapav set 2012 com ensaios frg 7 milhões_lote_1" xfId="10" xr:uid="{00000000-0005-0000-0000-00000B000000}"/>
    <cellStyle name="Normal 2 2 2 3" xfId="11" xr:uid="{00000000-0005-0000-0000-00000C000000}"/>
    <cellStyle name="Normal 2 2 2_orçapav set 2012 com ensaios frg 7 milhões_lote_1" xfId="12" xr:uid="{00000000-0005-0000-0000-00000D000000}"/>
    <cellStyle name="Normal 2 2 3" xfId="13" xr:uid="{00000000-0005-0000-0000-00000E000000}"/>
    <cellStyle name="Normal 2 2 3 2" xfId="14" xr:uid="{00000000-0005-0000-0000-00000F000000}"/>
    <cellStyle name="Normal 2 2 3_orçapav set 2012 com ensaios frg 7 milhões_lote_1" xfId="15" xr:uid="{00000000-0005-0000-0000-000010000000}"/>
    <cellStyle name="Normal 2 2 4" xfId="16" xr:uid="{00000000-0005-0000-0000-000011000000}"/>
    <cellStyle name="Normal 2 2_orçapav set 2012 com ensaios frg 7 milhões_lote_1" xfId="17" xr:uid="{00000000-0005-0000-0000-000012000000}"/>
    <cellStyle name="Normal 2 3" xfId="83" xr:uid="{00000000-0005-0000-0000-000081000000}"/>
    <cellStyle name="Normal 2 4" xfId="104" xr:uid="{00000000-0005-0000-0000-000092000000}"/>
    <cellStyle name="Normal 2 5" xfId="102" xr:uid="{00000000-0005-0000-0000-000095000000}"/>
    <cellStyle name="Normal 2 6" xfId="103" xr:uid="{00000000-0005-0000-0000-000097000000}"/>
    <cellStyle name="Normal 2 7" xfId="101" xr:uid="{00000000-0005-0000-0000-000099000000}"/>
    <cellStyle name="Normal 2 8" xfId="105" xr:uid="{00000000-0005-0000-0000-00009B000000}"/>
    <cellStyle name="Normal 2 9" xfId="110" xr:uid="{00000000-0005-0000-0000-00009C000000}"/>
    <cellStyle name="Normal 2_orçapav set 2012 com ensaios frg 7 milhões_lote_1" xfId="18" xr:uid="{00000000-0005-0000-0000-000013000000}"/>
    <cellStyle name="Normal 3" xfId="19" xr:uid="{00000000-0005-0000-0000-000014000000}"/>
    <cellStyle name="Normal 3 2" xfId="84" xr:uid="{00000000-0005-0000-0000-000082000000}"/>
    <cellStyle name="Normal 4" xfId="20" xr:uid="{00000000-0005-0000-0000-000015000000}"/>
    <cellStyle name="Normal 4 2" xfId="21" xr:uid="{00000000-0005-0000-0000-000016000000}"/>
    <cellStyle name="Normal 4 2 2" xfId="22" xr:uid="{00000000-0005-0000-0000-000017000000}"/>
    <cellStyle name="Normal 4 2_orçapav set 2012 com ensaios frg 7 milhões_lote_1" xfId="23" xr:uid="{00000000-0005-0000-0000-000018000000}"/>
    <cellStyle name="Normal 4 3" xfId="24" xr:uid="{00000000-0005-0000-0000-000019000000}"/>
    <cellStyle name="Normal 4_orçapav set 2012 com ensaios frg 7 milhões_lote_1" xfId="25" xr:uid="{00000000-0005-0000-0000-00001A000000}"/>
    <cellStyle name="Normal 5" xfId="52" xr:uid="{00000000-0005-0000-0000-000080000000}"/>
    <cellStyle name="Normal 6" xfId="99" xr:uid="{00000000-0005-0000-0000-000091000000}"/>
    <cellStyle name="Normal 7" xfId="106" xr:uid="{00000000-0005-0000-0000-000094000000}"/>
    <cellStyle name="Normal 8" xfId="107" xr:uid="{00000000-0005-0000-0000-000096000000}"/>
    <cellStyle name="Normal 9" xfId="108" xr:uid="{00000000-0005-0000-0000-000098000000}"/>
    <cellStyle name="Normal_Orçamento Pavimentação 2" xfId="26" xr:uid="{00000000-0005-0000-0000-00001B000000}"/>
    <cellStyle name="Normal_orçamento recape_av_brasil" xfId="27" xr:uid="{00000000-0005-0000-0000-00001C000000}"/>
    <cellStyle name="Normal_orçamento recape_av_brasil_orçapav set 2012 com ensaios frg 5 milhões lote 01" xfId="28" xr:uid="{00000000-0005-0000-0000-00001D000000}"/>
    <cellStyle name="Normal_orçamento recape_av_brasil_orçapav set 2012 com ensaios frg 7 milhões_lote_1" xfId="29" xr:uid="{00000000-0005-0000-0000-00001E000000}"/>
    <cellStyle name="Nota 2" xfId="85" xr:uid="{00000000-0005-0000-0000-000084000000}"/>
    <cellStyle name="Porcentagem" xfId="51" builtinId="5"/>
    <cellStyle name="Porcentagem 2" xfId="30" xr:uid="{00000000-0005-0000-0000-00001F000000}"/>
    <cellStyle name="Porcentagem 2 2" xfId="31" xr:uid="{00000000-0005-0000-0000-000020000000}"/>
    <cellStyle name="Porcentagem 2 3" xfId="87" xr:uid="{00000000-0005-0000-0000-000086000000}"/>
    <cellStyle name="Porcentagem 3" xfId="32" xr:uid="{00000000-0005-0000-0000-000021000000}"/>
    <cellStyle name="Porcentagem 3 2" xfId="33" xr:uid="{00000000-0005-0000-0000-000022000000}"/>
    <cellStyle name="Porcentagem 3 3" xfId="34" xr:uid="{00000000-0005-0000-0000-000023000000}"/>
    <cellStyle name="Porcentagem 4" xfId="35" xr:uid="{00000000-0005-0000-0000-000024000000}"/>
    <cellStyle name="Porcentagem 5" xfId="86" xr:uid="{00000000-0005-0000-0000-000085000000}"/>
    <cellStyle name="Saída 2" xfId="88" xr:uid="{00000000-0005-0000-0000-000087000000}"/>
    <cellStyle name="Separador de milhares 2" xfId="36" xr:uid="{00000000-0005-0000-0000-000025000000}"/>
    <cellStyle name="Separador de milhares 2 2" xfId="37" xr:uid="{00000000-0005-0000-0000-000026000000}"/>
    <cellStyle name="Separador de milhares 3" xfId="38" xr:uid="{00000000-0005-0000-0000-000027000000}"/>
    <cellStyle name="Separador de milhares 3 2" xfId="39" xr:uid="{00000000-0005-0000-0000-000028000000}"/>
    <cellStyle name="Separador de milhares 3 3" xfId="40" xr:uid="{00000000-0005-0000-0000-000029000000}"/>
    <cellStyle name="Separador de milhares_orçamento recape_av_brasil" xfId="41" xr:uid="{00000000-0005-0000-0000-00002A000000}"/>
    <cellStyle name="TableStyleLight1" xfId="42" xr:uid="{00000000-0005-0000-0000-00002B000000}"/>
    <cellStyle name="Texto de Aviso 2" xfId="89" xr:uid="{00000000-0005-0000-0000-000088000000}"/>
    <cellStyle name="Texto Explicativo 2" xfId="90" xr:uid="{00000000-0005-0000-0000-000089000000}"/>
    <cellStyle name="Título 1 1" xfId="43" xr:uid="{00000000-0005-0000-0000-00002C000000}"/>
    <cellStyle name="Título 1 2" xfId="91" xr:uid="{00000000-0005-0000-0000-00008A000000}"/>
    <cellStyle name="Título 2 2" xfId="92" xr:uid="{00000000-0005-0000-0000-00008B000000}"/>
    <cellStyle name="Título 3 2" xfId="93" xr:uid="{00000000-0005-0000-0000-00008C000000}"/>
    <cellStyle name="Título 4 2" xfId="94" xr:uid="{00000000-0005-0000-0000-00008D000000}"/>
    <cellStyle name="Título 5" xfId="95" xr:uid="{00000000-0005-0000-0000-00008E000000}"/>
    <cellStyle name="Total 2" xfId="96" xr:uid="{00000000-0005-0000-0000-00008F000000}"/>
    <cellStyle name="Vírgula 2" xfId="44" xr:uid="{00000000-0005-0000-0000-00002D000000}"/>
    <cellStyle name="Vírgula 2 2" xfId="98" xr:uid="{00000000-0005-0000-0000-000091000000}"/>
    <cellStyle name="Vírgula 3" xfId="45" xr:uid="{00000000-0005-0000-0000-00002E000000}"/>
    <cellStyle name="Vírgula 4" xfId="46" xr:uid="{00000000-0005-0000-0000-00002F000000}"/>
    <cellStyle name="Vírgula 4 2" xfId="47" xr:uid="{00000000-0005-0000-0000-000030000000}"/>
    <cellStyle name="Vírgula 4 2 2" xfId="48" xr:uid="{00000000-0005-0000-0000-000031000000}"/>
    <cellStyle name="Vírgula 4 3" xfId="49" xr:uid="{00000000-0005-0000-0000-000032000000}"/>
    <cellStyle name="Vírgula 5" xfId="97" xr:uid="{00000000-0005-0000-0000-000090000000}"/>
  </cellStyles>
  <dxfs count="50"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C8B"/>
      <color rgb="FF9C8CFE"/>
      <color rgb="FFE2DD00"/>
      <color rgb="FFFFFA00"/>
      <color rgb="FFB4A0FE"/>
      <color rgb="FFCF9FFF"/>
      <color rgb="FFAA71FF"/>
      <color rgb="FF9900FF"/>
      <color rgb="FF6600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1047752</xdr:colOff>
      <xdr:row>101</xdr:row>
      <xdr:rowOff>231321</xdr:rowOff>
    </xdr:from>
    <xdr:ext cx="8475491" cy="1898594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5CC6355-7F0C-4384-9DC3-0BAE51F3B468}"/>
            </a:ext>
          </a:extLst>
        </xdr:cNvPr>
        <xdr:cNvSpPr txBox="1"/>
      </xdr:nvSpPr>
      <xdr:spPr>
        <a:xfrm>
          <a:off x="2939145" y="32289750"/>
          <a:ext cx="8475491" cy="189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t-BR" sz="1600"/>
            <a:t>_____________________________________________________________________</a:t>
          </a: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ELIANE DO ROCIO BARROS TEIXEIRA RG: 7.597.523-6 / CPF: 001.360.679-48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INSCRIÇÃO ESTADUAL: 9061684724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CNPJ: 16.994.164/0001-11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REPRESENTANTE LEGAL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200"/>
        </a:p>
      </xdr:txBody>
    </xdr:sp>
    <xdr:clientData/>
  </xdr:oneCellAnchor>
  <xdr:oneCellAnchor>
    <xdr:from>
      <xdr:col>6</xdr:col>
      <xdr:colOff>598715</xdr:colOff>
      <xdr:row>101</xdr:row>
      <xdr:rowOff>231322</xdr:rowOff>
    </xdr:from>
    <xdr:ext cx="6640286" cy="1683204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C566C75-FAC9-43BE-A737-69956EF8FEC2}"/>
            </a:ext>
          </a:extLst>
        </xdr:cNvPr>
        <xdr:cNvSpPr txBox="1"/>
      </xdr:nvSpPr>
      <xdr:spPr>
        <a:xfrm>
          <a:off x="12409715" y="32289751"/>
          <a:ext cx="6640286" cy="16832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t-BR" sz="1400"/>
            <a:t>________________________________________________________________________</a:t>
          </a: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VANESSA DA ROSA SOARES RG: 50.923.994-34 / CPF: 015.326.810-70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REGISTRO PROFISSIONAL: CREA/PR-150112/D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ENGENHEIRA CIVIL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2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2193951</xdr:colOff>
      <xdr:row>89</xdr:row>
      <xdr:rowOff>44824</xdr:rowOff>
    </xdr:from>
    <xdr:ext cx="5710518" cy="1355911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8E72724-7F34-424A-A301-6A2218312688}"/>
            </a:ext>
          </a:extLst>
        </xdr:cNvPr>
        <xdr:cNvSpPr txBox="1"/>
      </xdr:nvSpPr>
      <xdr:spPr>
        <a:xfrm>
          <a:off x="4398308" y="17924610"/>
          <a:ext cx="5710518" cy="13559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t-BR" sz="1100"/>
            <a:t>_______________________________________________________________________________</a:t>
          </a:r>
        </a:p>
        <a:p>
          <a:pPr algn="ctr"/>
          <a:r>
            <a:rPr lang="pt-B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RICARDO</a:t>
          </a:r>
          <a:r>
            <a:rPr lang="pt-BR" sz="14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BORGES FERREIRA</a:t>
          </a:r>
          <a:endParaRPr lang="pt-BR" sz="1800">
            <a:effectLst/>
          </a:endParaRPr>
        </a:p>
        <a:p>
          <a:pPr algn="ctr"/>
          <a:r>
            <a:rPr lang="pt-BR" sz="14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PREFEITURA MUNICIPAL DE RIO BRANCO DO SUL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2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TANCK-001-PC\Compartilhamento\fazenda%20rio%20grande\sam_31__pavim_gralha_azul_2a_etapa\an&#225;lise\or&#231;apav%20set%202012%20com%20ensaios%20frg%207%20milh&#245;es_lote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 DER SET 2012"/>
      <sheetName val="DRE SET 2012"/>
      <sheetName val="Orçamento Rua Faisão"/>
      <sheetName val="Orçamento Rua Japim"/>
      <sheetName val="Orçamento Rua Manguari"/>
      <sheetName val="Orçamento Rua Marabú 01"/>
      <sheetName val="Orçamento Rua Marabú 02"/>
      <sheetName val="Orçamento Rua Pelicano"/>
      <sheetName val="Orçamento GERAL"/>
      <sheetName val="Cronograma GERAL "/>
      <sheetName val="Quantidades_Edital_1"/>
      <sheetName val="Resumo_Edital_1"/>
    </sheetNames>
    <sheetDataSet>
      <sheetData sheetId="0">
        <row r="19">
          <cell r="I19">
            <v>5.19</v>
          </cell>
        </row>
        <row r="20">
          <cell r="I20">
            <v>7.07</v>
          </cell>
        </row>
        <row r="21">
          <cell r="I21">
            <v>21.85</v>
          </cell>
        </row>
        <row r="22">
          <cell r="Q22">
            <v>7.01</v>
          </cell>
        </row>
        <row r="24">
          <cell r="I24">
            <v>0.88</v>
          </cell>
        </row>
        <row r="25">
          <cell r="I25">
            <v>2.99</v>
          </cell>
        </row>
        <row r="26">
          <cell r="I26">
            <v>3.6</v>
          </cell>
        </row>
        <row r="32">
          <cell r="Q32">
            <v>2.2799999999999998</v>
          </cell>
        </row>
        <row r="35">
          <cell r="I35">
            <v>26.83</v>
          </cell>
        </row>
        <row r="36">
          <cell r="I36">
            <v>67.13</v>
          </cell>
        </row>
        <row r="38">
          <cell r="Q38">
            <v>10.47</v>
          </cell>
        </row>
        <row r="40">
          <cell r="I40">
            <v>31.5</v>
          </cell>
        </row>
        <row r="88">
          <cell r="I88">
            <v>67.430000000000007</v>
          </cell>
        </row>
        <row r="98">
          <cell r="I98">
            <v>0.52</v>
          </cell>
        </row>
        <row r="103">
          <cell r="I103">
            <v>20.28</v>
          </cell>
        </row>
        <row r="105">
          <cell r="I105">
            <v>5.07</v>
          </cell>
        </row>
        <row r="106">
          <cell r="I106">
            <v>8.7899999999999991</v>
          </cell>
        </row>
        <row r="107">
          <cell r="I107">
            <v>52.22</v>
          </cell>
        </row>
        <row r="179">
          <cell r="I179">
            <v>204.02</v>
          </cell>
        </row>
        <row r="206">
          <cell r="I206">
            <v>4.75</v>
          </cell>
        </row>
        <row r="207">
          <cell r="I207">
            <v>8.0299999999999994</v>
          </cell>
        </row>
        <row r="213">
          <cell r="Q213">
            <v>21.5</v>
          </cell>
        </row>
        <row r="217">
          <cell r="Q217">
            <v>18.600000000000001</v>
          </cell>
        </row>
        <row r="234">
          <cell r="I234">
            <v>67.13</v>
          </cell>
        </row>
        <row r="235">
          <cell r="I235">
            <v>10.47</v>
          </cell>
        </row>
        <row r="240">
          <cell r="Q240">
            <v>83.48</v>
          </cell>
        </row>
        <row r="242">
          <cell r="I242">
            <v>0.8</v>
          </cell>
        </row>
        <row r="250">
          <cell r="I250">
            <v>210.84</v>
          </cell>
        </row>
        <row r="278">
          <cell r="I278">
            <v>40</v>
          </cell>
        </row>
        <row r="279">
          <cell r="I279">
            <v>6.89</v>
          </cell>
        </row>
        <row r="280">
          <cell r="I280">
            <v>135.18</v>
          </cell>
        </row>
        <row r="283">
          <cell r="I283">
            <v>26.95</v>
          </cell>
        </row>
        <row r="287">
          <cell r="I287">
            <v>15.35</v>
          </cell>
        </row>
        <row r="288">
          <cell r="I288">
            <v>296.08999999999997</v>
          </cell>
        </row>
        <row r="290">
          <cell r="I290">
            <v>269.79000000000002</v>
          </cell>
        </row>
        <row r="295">
          <cell r="Q295">
            <v>327.94</v>
          </cell>
        </row>
        <row r="296">
          <cell r="I296">
            <v>305.88</v>
          </cell>
        </row>
        <row r="298">
          <cell r="Q298">
            <v>329.75</v>
          </cell>
        </row>
        <row r="311">
          <cell r="I311">
            <v>61.92</v>
          </cell>
        </row>
      </sheetData>
      <sheetData sheetId="1">
        <row r="15">
          <cell r="H15">
            <v>26.14</v>
          </cell>
        </row>
        <row r="21">
          <cell r="H21">
            <v>10.69</v>
          </cell>
        </row>
        <row r="28">
          <cell r="P28">
            <v>16.600000000000001</v>
          </cell>
        </row>
        <row r="35">
          <cell r="H35">
            <v>10.199999999999999</v>
          </cell>
        </row>
        <row r="45">
          <cell r="H45">
            <v>82.62</v>
          </cell>
        </row>
        <row r="79">
          <cell r="P79">
            <v>501.59</v>
          </cell>
        </row>
        <row r="83">
          <cell r="P83">
            <v>750.1</v>
          </cell>
        </row>
        <row r="85">
          <cell r="H85">
            <v>0</v>
          </cell>
        </row>
        <row r="87">
          <cell r="H87">
            <v>1049.23</v>
          </cell>
        </row>
        <row r="89">
          <cell r="H89">
            <v>0</v>
          </cell>
        </row>
        <row r="91">
          <cell r="H91">
            <v>1484.96</v>
          </cell>
        </row>
        <row r="95">
          <cell r="H95">
            <v>1899.31</v>
          </cell>
        </row>
        <row r="99">
          <cell r="H99">
            <v>3331.01</v>
          </cell>
        </row>
        <row r="147">
          <cell r="H147">
            <v>5635.86</v>
          </cell>
        </row>
        <row r="175">
          <cell r="H175">
            <v>216.07</v>
          </cell>
        </row>
        <row r="179">
          <cell r="H179">
            <v>307.74</v>
          </cell>
        </row>
        <row r="207">
          <cell r="H207">
            <v>280.87</v>
          </cell>
        </row>
        <row r="211">
          <cell r="H211">
            <v>405.46</v>
          </cell>
        </row>
        <row r="215">
          <cell r="H215">
            <v>538.14</v>
          </cell>
        </row>
        <row r="219">
          <cell r="H219">
            <v>827.61</v>
          </cell>
        </row>
        <row r="223">
          <cell r="H223">
            <v>1052.33</v>
          </cell>
        </row>
        <row r="227">
          <cell r="H227">
            <v>1699.49</v>
          </cell>
        </row>
        <row r="256">
          <cell r="H256">
            <v>1162.99</v>
          </cell>
        </row>
        <row r="391">
          <cell r="H391">
            <v>969.66</v>
          </cell>
        </row>
        <row r="493">
          <cell r="H493">
            <v>1883.6</v>
          </cell>
        </row>
        <row r="499">
          <cell r="H499">
            <v>2750.22</v>
          </cell>
        </row>
        <row r="505">
          <cell r="H505">
            <v>4075.4</v>
          </cell>
        </row>
        <row r="511">
          <cell r="H511">
            <v>6079.05</v>
          </cell>
        </row>
        <row r="547">
          <cell r="P547">
            <v>961.36</v>
          </cell>
        </row>
        <row r="553">
          <cell r="P553">
            <v>1024.6199999999999</v>
          </cell>
        </row>
        <row r="589">
          <cell r="H589">
            <v>2238.63</v>
          </cell>
        </row>
        <row r="595">
          <cell r="H595">
            <v>2681.83</v>
          </cell>
        </row>
        <row r="601">
          <cell r="H601">
            <v>3037.25</v>
          </cell>
        </row>
        <row r="607">
          <cell r="H607">
            <v>3323.42</v>
          </cell>
        </row>
        <row r="613">
          <cell r="H613">
            <v>3791.86</v>
          </cell>
        </row>
        <row r="637">
          <cell r="H637">
            <v>1221.22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Y102"/>
  <sheetViews>
    <sheetView zoomScale="70" zoomScaleNormal="70" workbookViewId="0">
      <selection activeCell="V15" sqref="V15"/>
    </sheetView>
  </sheetViews>
  <sheetFormatPr defaultRowHeight="11.25" x14ac:dyDescent="0.2"/>
  <cols>
    <col min="1" max="1" width="11.6640625" style="244" customWidth="1"/>
    <col min="2" max="2" width="21.5" style="243" customWidth="1"/>
    <col min="3" max="3" width="23.5" style="243" customWidth="1"/>
    <col min="4" max="4" width="33.1640625" style="243" customWidth="1"/>
    <col min="5" max="5" width="102.1640625" style="248" customWidth="1"/>
    <col min="6" max="6" width="14.83203125" style="243" customWidth="1"/>
    <col min="7" max="7" width="24.6640625" style="243" customWidth="1"/>
    <col min="8" max="8" width="32.6640625" style="249" customWidth="1"/>
    <col min="9" max="9" width="22.5" style="249" customWidth="1"/>
    <col min="10" max="10" width="26" style="243" customWidth="1"/>
    <col min="11" max="11" width="40.83203125" style="243" hidden="1" customWidth="1"/>
    <col min="12" max="12" width="29.33203125" style="243" customWidth="1"/>
    <col min="13" max="13" width="4.1640625" style="243" customWidth="1"/>
    <col min="14" max="14" width="20" style="243" hidden="1" customWidth="1"/>
    <col min="15" max="15" width="33.5" style="244" hidden="1" customWidth="1"/>
    <col min="16" max="16" width="0" style="244" hidden="1" customWidth="1"/>
    <col min="17" max="17" width="15.6640625" style="244" hidden="1" customWidth="1"/>
    <col min="18" max="18" width="14.33203125" style="244" bestFit="1" customWidth="1"/>
    <col min="19" max="19" width="9.33203125" style="244"/>
    <col min="20" max="20" width="9.5" style="244" customWidth="1"/>
    <col min="21" max="16384" width="9.33203125" style="244"/>
  </cols>
  <sheetData>
    <row r="1" spans="2:15" ht="20.25" customHeight="1" x14ac:dyDescent="0.2">
      <c r="B1" s="643" t="s">
        <v>0</v>
      </c>
      <c r="C1" s="643"/>
    </row>
    <row r="2" spans="2:15" ht="33.75" customHeight="1" x14ac:dyDescent="0.2">
      <c r="B2" s="643"/>
      <c r="C2" s="643"/>
      <c r="D2" s="639"/>
      <c r="E2" s="639"/>
      <c r="F2" s="639"/>
      <c r="G2" s="639"/>
      <c r="H2" s="639"/>
      <c r="I2" s="639"/>
      <c r="J2" s="639"/>
      <c r="K2" s="639"/>
      <c r="L2" s="639"/>
    </row>
    <row r="3" spans="2:15" ht="29.25" customHeight="1" x14ac:dyDescent="0.2">
      <c r="B3" s="643"/>
      <c r="C3" s="643"/>
      <c r="D3" s="639"/>
      <c r="E3" s="639"/>
      <c r="F3" s="639"/>
      <c r="G3" s="639"/>
      <c r="H3" s="639"/>
      <c r="I3" s="639"/>
      <c r="J3" s="639"/>
      <c r="K3" s="639"/>
      <c r="L3" s="639"/>
    </row>
    <row r="4" spans="2:15" ht="30.75" customHeight="1" x14ac:dyDescent="0.2">
      <c r="B4" s="643"/>
      <c r="C4" s="643"/>
      <c r="D4" s="639"/>
      <c r="E4" s="639"/>
      <c r="F4" s="639"/>
      <c r="G4" s="639"/>
      <c r="H4" s="639"/>
      <c r="I4" s="639"/>
      <c r="J4" s="639"/>
      <c r="K4" s="639"/>
      <c r="L4" s="639"/>
    </row>
    <row r="5" spans="2:15" ht="29.25" customHeight="1" thickBot="1" x14ac:dyDescent="0.25">
      <c r="B5" s="644"/>
      <c r="C5" s="644"/>
      <c r="D5" s="259"/>
      <c r="E5" s="259"/>
      <c r="F5" s="259"/>
      <c r="G5" s="259"/>
      <c r="H5" s="259"/>
      <c r="I5" s="259"/>
      <c r="J5" s="259"/>
      <c r="K5" s="259"/>
      <c r="L5" s="259"/>
    </row>
    <row r="6" spans="2:15" ht="41.25" customHeight="1" x14ac:dyDescent="0.2">
      <c r="B6" s="636" t="s">
        <v>1</v>
      </c>
      <c r="C6" s="637"/>
      <c r="D6" s="637"/>
      <c r="E6" s="637"/>
      <c r="F6" s="637"/>
      <c r="G6" s="637"/>
      <c r="H6" s="637"/>
      <c r="I6" s="637"/>
      <c r="J6" s="637"/>
      <c r="K6" s="566"/>
      <c r="L6" s="287" t="s">
        <v>2</v>
      </c>
      <c r="N6" s="242"/>
    </row>
    <row r="7" spans="2:15" ht="15.75" customHeight="1" x14ac:dyDescent="0.2">
      <c r="B7" s="288"/>
      <c r="C7" s="289"/>
      <c r="D7" s="289"/>
      <c r="E7" s="289"/>
      <c r="F7" s="289"/>
      <c r="G7" s="289"/>
      <c r="H7" s="289"/>
      <c r="I7" s="289"/>
      <c r="J7" s="285"/>
      <c r="K7" s="285"/>
      <c r="L7" s="286"/>
      <c r="N7" s="270"/>
    </row>
    <row r="8" spans="2:15" ht="21" customHeight="1" x14ac:dyDescent="0.2">
      <c r="B8" s="331" t="s">
        <v>3</v>
      </c>
      <c r="C8" s="645" t="s">
        <v>1213</v>
      </c>
      <c r="D8" s="646"/>
      <c r="E8" s="258" t="s">
        <v>4</v>
      </c>
      <c r="F8" s="642" t="s">
        <v>5</v>
      </c>
      <c r="G8" s="641"/>
      <c r="H8" s="647"/>
      <c r="I8" s="326"/>
      <c r="J8" s="327"/>
      <c r="K8" s="327"/>
      <c r="L8" s="332"/>
      <c r="N8" s="271"/>
    </row>
    <row r="9" spans="2:15" s="257" customFormat="1" ht="18.75" customHeight="1" x14ac:dyDescent="0.2">
      <c r="B9" s="333" t="s">
        <v>1377</v>
      </c>
      <c r="C9" s="648">
        <v>0</v>
      </c>
      <c r="D9" s="649"/>
      <c r="E9" s="325" t="s">
        <v>1214</v>
      </c>
      <c r="F9" s="589" t="s">
        <v>1248</v>
      </c>
      <c r="G9" s="334"/>
      <c r="H9" s="335"/>
      <c r="I9" s="633"/>
      <c r="J9" s="634"/>
      <c r="K9" s="634"/>
      <c r="L9" s="635"/>
      <c r="N9" s="272"/>
    </row>
    <row r="10" spans="2:15" ht="9" customHeight="1" x14ac:dyDescent="0.2">
      <c r="B10" s="336"/>
      <c r="C10" s="327"/>
      <c r="D10" s="327"/>
      <c r="E10" s="327"/>
      <c r="F10" s="327"/>
      <c r="G10" s="327"/>
      <c r="H10" s="327"/>
      <c r="I10" s="327"/>
      <c r="J10" s="327"/>
      <c r="K10" s="327"/>
      <c r="L10" s="332"/>
      <c r="N10" s="271"/>
    </row>
    <row r="11" spans="2:15" ht="19.5" customHeight="1" x14ac:dyDescent="0.25">
      <c r="B11" s="640" t="s">
        <v>6</v>
      </c>
      <c r="C11" s="641"/>
      <c r="D11" s="295" t="s">
        <v>7</v>
      </c>
      <c r="E11" s="258" t="s">
        <v>8</v>
      </c>
      <c r="F11" s="642" t="s">
        <v>9</v>
      </c>
      <c r="G11" s="641"/>
      <c r="H11" s="337"/>
      <c r="I11" s="338" t="s">
        <v>10</v>
      </c>
      <c r="J11" s="339" t="s">
        <v>11</v>
      </c>
      <c r="K11" s="340"/>
      <c r="L11" s="341" t="s">
        <v>12</v>
      </c>
      <c r="N11" s="273"/>
      <c r="O11" s="277"/>
    </row>
    <row r="12" spans="2:15" ht="38.25" customHeight="1" x14ac:dyDescent="0.2">
      <c r="B12" s="342" t="s">
        <v>13</v>
      </c>
      <c r="C12" s="343"/>
      <c r="D12" s="328" t="s">
        <v>1247</v>
      </c>
      <c r="E12" s="465" t="s">
        <v>1367</v>
      </c>
      <c r="F12" s="622" t="s">
        <v>1215</v>
      </c>
      <c r="G12" s="623"/>
      <c r="H12" s="329"/>
      <c r="I12" s="330">
        <v>0.20069999999999999</v>
      </c>
      <c r="J12" s="546">
        <v>0.17100000000000001</v>
      </c>
      <c r="K12" s="547"/>
      <c r="L12" s="546">
        <v>0</v>
      </c>
      <c r="M12" s="344"/>
      <c r="N12" s="242"/>
    </row>
    <row r="13" spans="2:15" ht="6" customHeight="1" thickBot="1" x14ac:dyDescent="0.25">
      <c r="B13" s="260"/>
      <c r="C13" s="252"/>
      <c r="D13" s="252"/>
      <c r="E13" s="255"/>
      <c r="F13" s="244"/>
      <c r="G13" s="244"/>
      <c r="H13" s="244"/>
      <c r="I13" s="253"/>
      <c r="J13" s="256"/>
      <c r="K13" s="256"/>
      <c r="L13" s="254"/>
      <c r="N13" s="242"/>
      <c r="O13" s="277"/>
    </row>
    <row r="14" spans="2:15" ht="31.5" customHeight="1" x14ac:dyDescent="0.2">
      <c r="B14" s="650" t="s">
        <v>1232</v>
      </c>
      <c r="C14" s="651"/>
      <c r="D14" s="651"/>
      <c r="E14" s="651"/>
      <c r="F14" s="651"/>
      <c r="G14" s="651"/>
      <c r="H14" s="651"/>
      <c r="I14" s="651"/>
      <c r="J14" s="651"/>
      <c r="K14" s="651"/>
      <c r="L14" s="652"/>
      <c r="N14" s="242"/>
      <c r="O14" s="277"/>
    </row>
    <row r="15" spans="2:15" ht="26.25" customHeight="1" x14ac:dyDescent="0.2">
      <c r="B15" s="612" t="s">
        <v>14</v>
      </c>
      <c r="C15" s="613" t="s">
        <v>15</v>
      </c>
      <c r="D15" s="613" t="s">
        <v>16</v>
      </c>
      <c r="E15" s="613" t="s">
        <v>17</v>
      </c>
      <c r="F15" s="613" t="s">
        <v>18</v>
      </c>
      <c r="G15" s="613" t="s">
        <v>19</v>
      </c>
      <c r="H15" s="614" t="s">
        <v>20</v>
      </c>
      <c r="I15" s="614" t="s">
        <v>21</v>
      </c>
      <c r="J15" s="613" t="s">
        <v>22</v>
      </c>
      <c r="K15" s="610" t="s">
        <v>23</v>
      </c>
      <c r="L15" s="638" t="s">
        <v>24</v>
      </c>
      <c r="N15" s="245"/>
    </row>
    <row r="16" spans="2:15" ht="25.5" customHeight="1" x14ac:dyDescent="0.2">
      <c r="B16" s="612"/>
      <c r="C16" s="613"/>
      <c r="D16" s="613"/>
      <c r="E16" s="613"/>
      <c r="F16" s="613"/>
      <c r="G16" s="613"/>
      <c r="H16" s="614"/>
      <c r="I16" s="614"/>
      <c r="J16" s="613"/>
      <c r="K16" s="611"/>
      <c r="L16" s="638"/>
      <c r="N16" s="245"/>
    </row>
    <row r="17" spans="2:25" ht="25.5" customHeight="1" x14ac:dyDescent="0.2">
      <c r="B17" s="606" t="s">
        <v>1367</v>
      </c>
      <c r="C17" s="607"/>
      <c r="D17" s="607"/>
      <c r="E17" s="607"/>
      <c r="F17" s="607"/>
      <c r="G17" s="607"/>
      <c r="H17" s="607"/>
      <c r="I17" s="607"/>
      <c r="J17" s="608"/>
      <c r="K17" s="515"/>
      <c r="L17" s="572"/>
      <c r="N17" s="245"/>
    </row>
    <row r="18" spans="2:25" ht="33.75" customHeight="1" x14ac:dyDescent="0.2">
      <c r="B18" s="513" t="s">
        <v>25</v>
      </c>
      <c r="C18" s="514"/>
      <c r="D18" s="515"/>
      <c r="E18" s="516" t="s">
        <v>27</v>
      </c>
      <c r="F18" s="517"/>
      <c r="G18" s="514"/>
      <c r="H18" s="518"/>
      <c r="I18" s="518"/>
      <c r="J18" s="517"/>
      <c r="K18" s="515"/>
      <c r="L18" s="572">
        <f>L19+L21</f>
        <v>4889.7759999999998</v>
      </c>
      <c r="N18" s="245"/>
    </row>
    <row r="19" spans="2:25" ht="20.25" x14ac:dyDescent="0.25">
      <c r="B19" s="519" t="s">
        <v>1216</v>
      </c>
      <c r="C19" s="520"/>
      <c r="D19" s="520"/>
      <c r="E19" s="521" t="s">
        <v>1249</v>
      </c>
      <c r="F19" s="520"/>
      <c r="G19" s="520"/>
      <c r="H19" s="522"/>
      <c r="I19" s="522"/>
      <c r="J19" s="523"/>
      <c r="K19" s="520"/>
      <c r="L19" s="524">
        <f>SUM(L20:L20)</f>
        <v>3048.64</v>
      </c>
      <c r="N19" s="245"/>
      <c r="U19" s="609"/>
      <c r="V19" s="609"/>
      <c r="W19" s="609"/>
      <c r="X19" s="609"/>
      <c r="Y19" s="609"/>
    </row>
    <row r="20" spans="2:25" ht="36" customHeight="1" x14ac:dyDescent="0.2">
      <c r="B20" s="297" t="s">
        <v>1217</v>
      </c>
      <c r="C20" s="556" t="s">
        <v>26</v>
      </c>
      <c r="D20" s="269">
        <v>103689</v>
      </c>
      <c r="E20" s="548" t="s">
        <v>1250</v>
      </c>
      <c r="F20" s="549" t="s">
        <v>30</v>
      </c>
      <c r="G20" s="466">
        <v>8</v>
      </c>
      <c r="H20" s="561">
        <v>317.38</v>
      </c>
      <c r="I20" s="559" t="s">
        <v>10</v>
      </c>
      <c r="J20" s="293">
        <v>381.08</v>
      </c>
      <c r="K20" s="564" t="e">
        <f>#REF!-(#REF!*#REF!)</f>
        <v>#REF!</v>
      </c>
      <c r="L20" s="290">
        <f>J20*G20</f>
        <v>3048.64</v>
      </c>
      <c r="N20" s="245"/>
    </row>
    <row r="21" spans="2:25" ht="22.5" customHeight="1" x14ac:dyDescent="0.2">
      <c r="B21" s="525" t="s">
        <v>1218</v>
      </c>
      <c r="C21" s="526"/>
      <c r="D21" s="526"/>
      <c r="E21" s="527" t="s">
        <v>94</v>
      </c>
      <c r="F21" s="528"/>
      <c r="G21" s="529"/>
      <c r="H21" s="529"/>
      <c r="I21" s="529"/>
      <c r="J21" s="530"/>
      <c r="K21" s="529"/>
      <c r="L21" s="531">
        <f>SUM(L22:L23)</f>
        <v>1841.1360000000002</v>
      </c>
      <c r="N21" s="246"/>
      <c r="O21" s="278">
        <v>2691.4</v>
      </c>
      <c r="Q21" s="282">
        <f>L21-O21</f>
        <v>-850.2639999999999</v>
      </c>
    </row>
    <row r="22" spans="2:25" ht="16.5" x14ac:dyDescent="0.2">
      <c r="B22" s="262" t="s">
        <v>1235</v>
      </c>
      <c r="C22" s="557" t="s">
        <v>1219</v>
      </c>
      <c r="D22" s="269">
        <v>1619006</v>
      </c>
      <c r="E22" s="550" t="s">
        <v>1251</v>
      </c>
      <c r="F22" s="590" t="s">
        <v>28</v>
      </c>
      <c r="G22" s="466">
        <v>22.55</v>
      </c>
      <c r="H22" s="562">
        <v>52.48</v>
      </c>
      <c r="I22" s="560" t="s">
        <v>10</v>
      </c>
      <c r="J22" s="291">
        <v>63</v>
      </c>
      <c r="K22" s="564" t="e">
        <f>#REF!-(#REF!*#REF!)</f>
        <v>#REF!</v>
      </c>
      <c r="L22" s="290">
        <f>J22*G22</f>
        <v>1420.65</v>
      </c>
      <c r="N22" s="247">
        <v>310.52999999999997</v>
      </c>
      <c r="O22" s="279">
        <v>1863.21</v>
      </c>
      <c r="Q22" s="282">
        <f t="shared" ref="Q22:Q84" si="0">L22-O22</f>
        <v>-442.55999999999995</v>
      </c>
    </row>
    <row r="23" spans="2:25" ht="66" x14ac:dyDescent="0.2">
      <c r="B23" s="262" t="s">
        <v>1236</v>
      </c>
      <c r="C23" s="557" t="s">
        <v>26</v>
      </c>
      <c r="D23" s="269">
        <v>100982</v>
      </c>
      <c r="E23" s="550" t="s">
        <v>1252</v>
      </c>
      <c r="F23" s="590" t="s">
        <v>28</v>
      </c>
      <c r="G23" s="466">
        <v>37.950000000000003</v>
      </c>
      <c r="H23" s="562">
        <v>9.23</v>
      </c>
      <c r="I23" s="560" t="s">
        <v>10</v>
      </c>
      <c r="J23" s="291">
        <v>11.08</v>
      </c>
      <c r="K23" s="564" t="e">
        <f>#REF!-(#REF!*#REF!)</f>
        <v>#REF!</v>
      </c>
      <c r="L23" s="290">
        <f>J23*G23</f>
        <v>420.48600000000005</v>
      </c>
      <c r="N23" s="247"/>
      <c r="O23" s="279"/>
      <c r="Q23" s="282"/>
    </row>
    <row r="24" spans="2:25" ht="20.25" x14ac:dyDescent="0.2">
      <c r="B24" s="513" t="s">
        <v>1239</v>
      </c>
      <c r="C24" s="514"/>
      <c r="D24" s="515"/>
      <c r="E24" s="516" t="s">
        <v>1253</v>
      </c>
      <c r="F24" s="517"/>
      <c r="G24" s="514"/>
      <c r="H24" s="518"/>
      <c r="I24" s="518"/>
      <c r="J24" s="517"/>
      <c r="K24" s="515"/>
      <c r="L24" s="572">
        <f>L25</f>
        <v>539.04</v>
      </c>
      <c r="N24" s="247"/>
      <c r="O24" s="278">
        <v>8564.18</v>
      </c>
      <c r="Q24" s="283">
        <f t="shared" si="0"/>
        <v>-8025.14</v>
      </c>
    </row>
    <row r="25" spans="2:25" ht="20.25" x14ac:dyDescent="0.2">
      <c r="B25" s="525" t="s">
        <v>1241</v>
      </c>
      <c r="C25" s="526"/>
      <c r="D25" s="526"/>
      <c r="E25" s="527" t="s">
        <v>1254</v>
      </c>
      <c r="F25" s="528"/>
      <c r="G25" s="529"/>
      <c r="H25" s="529"/>
      <c r="I25" s="529"/>
      <c r="J25" s="530"/>
      <c r="K25" s="529"/>
      <c r="L25" s="531">
        <f>SUM(L26:L26)</f>
        <v>539.04</v>
      </c>
      <c r="N25" s="247"/>
      <c r="O25" s="278"/>
      <c r="Q25" s="283"/>
    </row>
    <row r="26" spans="2:25" ht="16.5" x14ac:dyDescent="0.25">
      <c r="B26" s="263" t="s">
        <v>1268</v>
      </c>
      <c r="C26" s="558" t="s">
        <v>26</v>
      </c>
      <c r="D26" s="570" t="s">
        <v>1255</v>
      </c>
      <c r="E26" s="551" t="s">
        <v>1256</v>
      </c>
      <c r="F26" s="552" t="s">
        <v>1257</v>
      </c>
      <c r="G26" s="284">
        <v>16</v>
      </c>
      <c r="H26" s="563">
        <v>28.07</v>
      </c>
      <c r="I26" s="559" t="s">
        <v>10</v>
      </c>
      <c r="J26" s="292">
        <v>33.69</v>
      </c>
      <c r="K26" s="565" t="e">
        <f>#REF!-(#REF!*#REF!)</f>
        <v>#REF!</v>
      </c>
      <c r="L26" s="296">
        <f t="shared" ref="L26" si="1">J26*G26</f>
        <v>539.04</v>
      </c>
      <c r="N26" s="247"/>
      <c r="O26" s="278"/>
      <c r="Q26" s="283"/>
    </row>
    <row r="27" spans="2:25" ht="22.5" customHeight="1" x14ac:dyDescent="0.2">
      <c r="B27" s="513" t="s">
        <v>1258</v>
      </c>
      <c r="C27" s="514"/>
      <c r="D27" s="515"/>
      <c r="E27" s="516" t="s">
        <v>29</v>
      </c>
      <c r="F27" s="517"/>
      <c r="G27" s="514"/>
      <c r="H27" s="518"/>
      <c r="I27" s="518"/>
      <c r="J27" s="517"/>
      <c r="K27" s="515"/>
      <c r="L27" s="572">
        <f>TRUNC(L28,2)</f>
        <v>1529.9</v>
      </c>
      <c r="N27" s="247"/>
      <c r="O27" s="278">
        <v>143703.07999999999</v>
      </c>
      <c r="Q27" s="283">
        <f t="shared" si="0"/>
        <v>-142173.18</v>
      </c>
    </row>
    <row r="28" spans="2:25" ht="20.25" x14ac:dyDescent="0.2">
      <c r="B28" s="525" t="s">
        <v>1269</v>
      </c>
      <c r="C28" s="526"/>
      <c r="D28" s="526"/>
      <c r="E28" s="527" t="s">
        <v>1259</v>
      </c>
      <c r="F28" s="528"/>
      <c r="G28" s="529"/>
      <c r="H28" s="529"/>
      <c r="I28" s="529"/>
      <c r="J28" s="530"/>
      <c r="K28" s="529"/>
      <c r="L28" s="531">
        <f>TRUNC(SUM(L29:L32),2)</f>
        <v>1529.9</v>
      </c>
      <c r="N28" s="247">
        <v>90.96</v>
      </c>
      <c r="O28" s="281">
        <v>25617.9</v>
      </c>
      <c r="Q28" s="282">
        <f t="shared" si="0"/>
        <v>-24088</v>
      </c>
    </row>
    <row r="29" spans="2:25" ht="49.5" x14ac:dyDescent="0.2">
      <c r="B29" s="263" t="s">
        <v>1270</v>
      </c>
      <c r="C29" s="558" t="s">
        <v>1219</v>
      </c>
      <c r="D29" s="261">
        <v>5502162</v>
      </c>
      <c r="E29" s="555" t="s">
        <v>1260</v>
      </c>
      <c r="F29" s="591" t="s">
        <v>28</v>
      </c>
      <c r="G29" s="250">
        <v>86.85</v>
      </c>
      <c r="H29" s="562">
        <v>5.18</v>
      </c>
      <c r="I29" s="559" t="s">
        <v>10</v>
      </c>
      <c r="J29" s="291">
        <v>6.22</v>
      </c>
      <c r="K29" s="565" t="e">
        <f>#REF!-(#REF!*#REF!)</f>
        <v>#REF!</v>
      </c>
      <c r="L29" s="290">
        <f t="shared" ref="L29:L31" si="2">J29*G29</f>
        <v>540.20699999999999</v>
      </c>
      <c r="N29" s="247"/>
      <c r="O29" s="281"/>
      <c r="Q29" s="282"/>
    </row>
    <row r="30" spans="2:25" ht="49.5" x14ac:dyDescent="0.2">
      <c r="B30" s="263" t="s">
        <v>1271</v>
      </c>
      <c r="C30" s="558" t="s">
        <v>1219</v>
      </c>
      <c r="D30" s="261">
        <v>5502638</v>
      </c>
      <c r="E30" s="555" t="s">
        <v>1261</v>
      </c>
      <c r="F30" s="591" t="s">
        <v>28</v>
      </c>
      <c r="G30" s="250">
        <v>37.22</v>
      </c>
      <c r="H30" s="562">
        <v>7.85</v>
      </c>
      <c r="I30" s="559" t="s">
        <v>10</v>
      </c>
      <c r="J30" s="291">
        <v>9.43</v>
      </c>
      <c r="K30" s="565" t="e">
        <f>#REF!-(#REF!*#REF!)</f>
        <v>#REF!</v>
      </c>
      <c r="L30" s="290">
        <f t="shared" si="2"/>
        <v>350.9846</v>
      </c>
      <c r="N30" s="247"/>
      <c r="O30" s="281"/>
      <c r="Q30" s="282"/>
    </row>
    <row r="31" spans="2:25" ht="16.5" x14ac:dyDescent="0.2">
      <c r="B31" s="263" t="s">
        <v>1272</v>
      </c>
      <c r="C31" s="558" t="s">
        <v>1219</v>
      </c>
      <c r="D31" s="261">
        <v>5502978</v>
      </c>
      <c r="E31" s="555" t="s">
        <v>1234</v>
      </c>
      <c r="F31" s="591" t="s">
        <v>28</v>
      </c>
      <c r="G31" s="250">
        <v>49.63</v>
      </c>
      <c r="H31" s="562">
        <v>4.97</v>
      </c>
      <c r="I31" s="559" t="s">
        <v>10</v>
      </c>
      <c r="J31" s="291">
        <v>5.97</v>
      </c>
      <c r="K31" s="565" t="e">
        <f>#REF!-(#REF!*#REF!)</f>
        <v>#REF!</v>
      </c>
      <c r="L31" s="290">
        <f t="shared" si="2"/>
        <v>296.29110000000003</v>
      </c>
      <c r="N31" s="247"/>
      <c r="O31" s="281"/>
      <c r="Q31" s="282"/>
    </row>
    <row r="32" spans="2:25" ht="16.5" x14ac:dyDescent="0.2">
      <c r="B32" s="263" t="s">
        <v>1273</v>
      </c>
      <c r="C32" s="558" t="s">
        <v>1219</v>
      </c>
      <c r="D32" s="261">
        <v>4413984</v>
      </c>
      <c r="E32" s="555" t="s">
        <v>1233</v>
      </c>
      <c r="F32" s="591" t="s">
        <v>28</v>
      </c>
      <c r="G32" s="250">
        <v>74.44</v>
      </c>
      <c r="H32" s="562">
        <v>3.83</v>
      </c>
      <c r="I32" s="559" t="s">
        <v>10</v>
      </c>
      <c r="J32" s="291">
        <v>4.5999999999999996</v>
      </c>
      <c r="K32" s="565" t="e">
        <f>#REF!-(#REF!*#REF!)</f>
        <v>#REF!</v>
      </c>
      <c r="L32" s="290">
        <f>J32*G32</f>
        <v>342.42399999999998</v>
      </c>
      <c r="N32" s="247">
        <v>1.1499999999999999</v>
      </c>
      <c r="O32" s="281">
        <v>3105.69</v>
      </c>
      <c r="Q32" s="282">
        <f t="shared" si="0"/>
        <v>-2763.2660000000001</v>
      </c>
    </row>
    <row r="33" spans="2:17" ht="20.25" x14ac:dyDescent="0.2">
      <c r="B33" s="513" t="s">
        <v>1262</v>
      </c>
      <c r="C33" s="514"/>
      <c r="D33" s="515"/>
      <c r="E33" s="516" t="s">
        <v>219</v>
      </c>
      <c r="F33" s="517"/>
      <c r="G33" s="514"/>
      <c r="H33" s="518"/>
      <c r="I33" s="518"/>
      <c r="J33" s="517"/>
      <c r="K33" s="515"/>
      <c r="L33" s="572">
        <f>L34</f>
        <v>88303.990399999995</v>
      </c>
      <c r="N33" s="247"/>
      <c r="O33" s="281"/>
      <c r="Q33" s="282"/>
    </row>
    <row r="34" spans="2:17" ht="20.25" x14ac:dyDescent="0.2">
      <c r="B34" s="525" t="s">
        <v>1263</v>
      </c>
      <c r="C34" s="526"/>
      <c r="D34" s="526"/>
      <c r="E34" s="527" t="s">
        <v>1264</v>
      </c>
      <c r="F34" s="528"/>
      <c r="G34" s="529"/>
      <c r="H34" s="529"/>
      <c r="I34" s="529"/>
      <c r="J34" s="530"/>
      <c r="K34" s="529"/>
      <c r="L34" s="531">
        <f>SUM(L35:L37)</f>
        <v>88303.990399999995</v>
      </c>
      <c r="N34" s="247"/>
      <c r="O34" s="281"/>
      <c r="Q34" s="282"/>
    </row>
    <row r="35" spans="2:17" ht="66" x14ac:dyDescent="0.2">
      <c r="B35" s="263" t="s">
        <v>1274</v>
      </c>
      <c r="C35" s="558" t="s">
        <v>26</v>
      </c>
      <c r="D35" s="261">
        <v>100324</v>
      </c>
      <c r="E35" s="555" t="s">
        <v>1265</v>
      </c>
      <c r="F35" s="591" t="s">
        <v>28</v>
      </c>
      <c r="G35" s="250">
        <v>35.94</v>
      </c>
      <c r="H35" s="562">
        <v>150.55000000000001</v>
      </c>
      <c r="I35" s="559" t="s">
        <v>10</v>
      </c>
      <c r="J35" s="291">
        <v>180.76</v>
      </c>
      <c r="K35" s="565" t="e">
        <f>#REF!-(#REF!*#REF!)</f>
        <v>#REF!</v>
      </c>
      <c r="L35" s="290">
        <f>J35*G35</f>
        <v>6496.5143999999991</v>
      </c>
      <c r="N35" s="247"/>
      <c r="O35" s="281"/>
      <c r="Q35" s="282"/>
    </row>
    <row r="36" spans="2:17" ht="16.5" x14ac:dyDescent="0.2">
      <c r="B36" s="263" t="s">
        <v>1275</v>
      </c>
      <c r="C36" s="558" t="s">
        <v>1219</v>
      </c>
      <c r="D36" s="261">
        <v>2003373</v>
      </c>
      <c r="E36" s="555" t="s">
        <v>1237</v>
      </c>
      <c r="F36" s="591" t="s">
        <v>1266</v>
      </c>
      <c r="G36" s="250">
        <v>808.3</v>
      </c>
      <c r="H36" s="562">
        <v>68.540000000000006</v>
      </c>
      <c r="I36" s="559" t="s">
        <v>10</v>
      </c>
      <c r="J36" s="291">
        <v>82.3</v>
      </c>
      <c r="K36" s="565" t="e">
        <f>#REF!-(#REF!*#REF!)</f>
        <v>#REF!</v>
      </c>
      <c r="L36" s="290">
        <f>J36*G36</f>
        <v>66523.09</v>
      </c>
      <c r="N36" s="247"/>
      <c r="O36" s="281"/>
      <c r="Q36" s="282"/>
    </row>
    <row r="37" spans="2:17" ht="16.5" x14ac:dyDescent="0.2">
      <c r="B37" s="263" t="s">
        <v>1276</v>
      </c>
      <c r="C37" s="558" t="s">
        <v>1219</v>
      </c>
      <c r="D37" s="261">
        <v>2003375</v>
      </c>
      <c r="E37" s="550" t="s">
        <v>1238</v>
      </c>
      <c r="F37" s="591" t="s">
        <v>1266</v>
      </c>
      <c r="G37" s="250">
        <v>287.95</v>
      </c>
      <c r="H37" s="562">
        <v>44.21</v>
      </c>
      <c r="I37" s="559" t="s">
        <v>10</v>
      </c>
      <c r="J37" s="291">
        <v>53.08</v>
      </c>
      <c r="K37" s="565" t="e">
        <f>#REF!-(#REF!*#REF!)</f>
        <v>#REF!</v>
      </c>
      <c r="L37" s="290">
        <f>J37*G37</f>
        <v>15284.385999999999</v>
      </c>
      <c r="N37" s="247"/>
      <c r="O37" s="281"/>
      <c r="Q37" s="282"/>
    </row>
    <row r="38" spans="2:17" ht="20.25" x14ac:dyDescent="0.2">
      <c r="B38" s="513" t="s">
        <v>1280</v>
      </c>
      <c r="C38" s="514"/>
      <c r="D38" s="515"/>
      <c r="E38" s="516" t="s">
        <v>1277</v>
      </c>
      <c r="F38" s="517"/>
      <c r="G38" s="514"/>
      <c r="H38" s="518"/>
      <c r="I38" s="518"/>
      <c r="J38" s="517"/>
      <c r="K38" s="515"/>
      <c r="L38" s="572">
        <f>L39+L43+L45+L49</f>
        <v>273485.04980000004</v>
      </c>
      <c r="N38" s="247"/>
      <c r="O38" s="281"/>
      <c r="Q38" s="282"/>
    </row>
    <row r="39" spans="2:17" ht="20.25" x14ac:dyDescent="0.2">
      <c r="B39" s="525" t="s">
        <v>1281</v>
      </c>
      <c r="C39" s="526"/>
      <c r="D39" s="526"/>
      <c r="E39" s="527" t="s">
        <v>1278</v>
      </c>
      <c r="F39" s="528"/>
      <c r="G39" s="529"/>
      <c r="H39" s="529"/>
      <c r="I39" s="529"/>
      <c r="J39" s="530"/>
      <c r="K39" s="529"/>
      <c r="L39" s="531">
        <f>TRUNC(SUM(L40:L42),2)</f>
        <v>38754.629999999997</v>
      </c>
      <c r="N39" s="247"/>
      <c r="O39" s="281"/>
      <c r="Q39" s="282"/>
    </row>
    <row r="40" spans="2:17" ht="33" x14ac:dyDescent="0.2">
      <c r="B40" s="263" t="s">
        <v>1279</v>
      </c>
      <c r="C40" s="558" t="s">
        <v>26</v>
      </c>
      <c r="D40" s="261">
        <v>96001</v>
      </c>
      <c r="E40" s="550" t="s">
        <v>1284</v>
      </c>
      <c r="F40" s="554" t="s">
        <v>30</v>
      </c>
      <c r="G40" s="250">
        <v>3312.36</v>
      </c>
      <c r="H40" s="562">
        <v>7.42</v>
      </c>
      <c r="I40" s="559" t="s">
        <v>10</v>
      </c>
      <c r="J40" s="291">
        <v>8.91</v>
      </c>
      <c r="K40" s="565" t="e">
        <f>#REF!-(#REF!*#REF!)</f>
        <v>#REF!</v>
      </c>
      <c r="L40" s="290">
        <f>J40*G40</f>
        <v>29513.1276</v>
      </c>
      <c r="N40" s="247"/>
      <c r="O40" s="281"/>
      <c r="Q40" s="282"/>
    </row>
    <row r="41" spans="2:17" ht="33" x14ac:dyDescent="0.2">
      <c r="B41" s="263" t="s">
        <v>1282</v>
      </c>
      <c r="C41" s="558" t="s">
        <v>26</v>
      </c>
      <c r="D41" s="261">
        <v>100986</v>
      </c>
      <c r="E41" s="550" t="s">
        <v>1285</v>
      </c>
      <c r="F41" s="554" t="s">
        <v>28</v>
      </c>
      <c r="G41" s="250">
        <v>165.62</v>
      </c>
      <c r="H41" s="562">
        <v>9.1300000000000008</v>
      </c>
      <c r="I41" s="559" t="s">
        <v>10</v>
      </c>
      <c r="J41" s="291">
        <v>10.95</v>
      </c>
      <c r="K41" s="565" t="e">
        <f>#REF!-(#REF!*#REF!)</f>
        <v>#REF!</v>
      </c>
      <c r="L41" s="290">
        <f>J41*G41</f>
        <v>1813.539</v>
      </c>
      <c r="N41" s="247"/>
      <c r="O41" s="281"/>
      <c r="Q41" s="282"/>
    </row>
    <row r="42" spans="2:17" ht="33" x14ac:dyDescent="0.2">
      <c r="B42" s="263" t="s">
        <v>1283</v>
      </c>
      <c r="C42" s="558" t="s">
        <v>26</v>
      </c>
      <c r="D42" s="261">
        <v>95875</v>
      </c>
      <c r="E42" s="550" t="s">
        <v>1286</v>
      </c>
      <c r="F42" s="554" t="s">
        <v>32</v>
      </c>
      <c r="G42" s="250">
        <v>2484.27</v>
      </c>
      <c r="H42" s="562">
        <v>2.4900000000000002</v>
      </c>
      <c r="I42" s="559" t="s">
        <v>10</v>
      </c>
      <c r="J42" s="291">
        <v>2.99</v>
      </c>
      <c r="K42" s="565" t="e">
        <f>#REF!-(#REF!*#REF!)</f>
        <v>#REF!</v>
      </c>
      <c r="L42" s="290">
        <f>J42*G42</f>
        <v>7427.9673000000003</v>
      </c>
      <c r="N42" s="247"/>
      <c r="O42" s="281"/>
      <c r="Q42" s="282"/>
    </row>
    <row r="43" spans="2:17" ht="20.25" x14ac:dyDescent="0.2">
      <c r="B43" s="525" t="s">
        <v>1288</v>
      </c>
      <c r="C43" s="526"/>
      <c r="D43" s="526"/>
      <c r="E43" s="527" t="s">
        <v>1287</v>
      </c>
      <c r="F43" s="528"/>
      <c r="G43" s="529"/>
      <c r="H43" s="529"/>
      <c r="I43" s="529"/>
      <c r="J43" s="530"/>
      <c r="K43" s="529"/>
      <c r="L43" s="531">
        <f>SUM(L44)</f>
        <v>4655.6025</v>
      </c>
      <c r="N43" s="247"/>
      <c r="O43" s="281"/>
      <c r="Q43" s="282"/>
    </row>
    <row r="44" spans="2:17" ht="18" x14ac:dyDescent="0.2">
      <c r="B44" s="263" t="s">
        <v>1289</v>
      </c>
      <c r="C44" s="558" t="s">
        <v>1219</v>
      </c>
      <c r="D44" s="261">
        <v>4011276</v>
      </c>
      <c r="E44" s="550" t="s">
        <v>1290</v>
      </c>
      <c r="F44" s="554" t="s">
        <v>28</v>
      </c>
      <c r="G44" s="250">
        <v>20.55</v>
      </c>
      <c r="H44" s="562">
        <v>188.68</v>
      </c>
      <c r="I44" s="559" t="s">
        <v>10</v>
      </c>
      <c r="J44" s="291">
        <v>226.55</v>
      </c>
      <c r="K44" s="565" t="e">
        <f>#REF!-(#REF!*#REF!)</f>
        <v>#REF!</v>
      </c>
      <c r="L44" s="290">
        <f>J44*G44</f>
        <v>4655.6025</v>
      </c>
      <c r="N44" s="247"/>
      <c r="O44" s="281"/>
      <c r="Q44" s="282"/>
    </row>
    <row r="45" spans="2:17" ht="20.25" x14ac:dyDescent="0.3">
      <c r="B45" s="540" t="s">
        <v>1291</v>
      </c>
      <c r="C45" s="541"/>
      <c r="D45" s="541"/>
      <c r="E45" s="542" t="s">
        <v>1292</v>
      </c>
      <c r="F45" s="543"/>
      <c r="G45" s="544"/>
      <c r="H45" s="544"/>
      <c r="I45" s="544"/>
      <c r="J45" s="545"/>
      <c r="K45" s="545"/>
      <c r="L45" s="539">
        <f>SUM(L46:L48)</f>
        <v>110062.54030000001</v>
      </c>
      <c r="N45" s="247"/>
      <c r="O45" s="281"/>
      <c r="Q45" s="282"/>
    </row>
    <row r="46" spans="2:17" ht="18" x14ac:dyDescent="0.2">
      <c r="B46" s="263" t="s">
        <v>1293</v>
      </c>
      <c r="C46" s="558" t="s">
        <v>1219</v>
      </c>
      <c r="D46" s="261">
        <v>4011353</v>
      </c>
      <c r="E46" s="550" t="s">
        <v>1296</v>
      </c>
      <c r="F46" s="554" t="s">
        <v>30</v>
      </c>
      <c r="G46" s="250">
        <v>3312.36</v>
      </c>
      <c r="H46" s="562">
        <v>0.28000000000000003</v>
      </c>
      <c r="I46" s="559" t="s">
        <v>10</v>
      </c>
      <c r="J46" s="291">
        <v>0.33</v>
      </c>
      <c r="K46" s="565" t="e">
        <f>#REF!-(#REF!*#REF!)</f>
        <v>#REF!</v>
      </c>
      <c r="L46" s="290">
        <f>J46*G46</f>
        <v>1093.0788</v>
      </c>
      <c r="N46" s="247"/>
      <c r="O46" s="281"/>
      <c r="Q46" s="282"/>
    </row>
    <row r="47" spans="2:17" ht="18" x14ac:dyDescent="0.2">
      <c r="B47" s="263" t="s">
        <v>1294</v>
      </c>
      <c r="C47" s="558" t="s">
        <v>1219</v>
      </c>
      <c r="D47" s="571">
        <v>4011463</v>
      </c>
      <c r="E47" s="550" t="s">
        <v>1297</v>
      </c>
      <c r="F47" s="554" t="s">
        <v>1299</v>
      </c>
      <c r="G47" s="250">
        <v>414.05</v>
      </c>
      <c r="H47" s="562">
        <v>182.96</v>
      </c>
      <c r="I47" s="559" t="s">
        <v>10</v>
      </c>
      <c r="J47" s="291">
        <v>219.68</v>
      </c>
      <c r="K47" s="565" t="e">
        <f>#REF!-(#REF!*#REF!)</f>
        <v>#REF!</v>
      </c>
      <c r="L47" s="290">
        <f t="shared" ref="L47:L48" si="3">J47*G47</f>
        <v>90958.504000000001</v>
      </c>
      <c r="N47" s="247"/>
      <c r="O47" s="281"/>
      <c r="Q47" s="282"/>
    </row>
    <row r="48" spans="2:17" ht="33" x14ac:dyDescent="0.2">
      <c r="B48" s="263" t="s">
        <v>1295</v>
      </c>
      <c r="C48" s="558" t="s">
        <v>1219</v>
      </c>
      <c r="D48" s="571">
        <v>5914612</v>
      </c>
      <c r="E48" s="550" t="s">
        <v>1298</v>
      </c>
      <c r="F48" s="554" t="s">
        <v>1300</v>
      </c>
      <c r="G48" s="250">
        <v>12421.35</v>
      </c>
      <c r="H48" s="562">
        <v>1.21</v>
      </c>
      <c r="I48" s="559" t="s">
        <v>10</v>
      </c>
      <c r="J48" s="291">
        <v>1.45</v>
      </c>
      <c r="K48" s="565" t="e">
        <f>#REF!-(#REF!*#REF!)</f>
        <v>#REF!</v>
      </c>
      <c r="L48" s="290">
        <f t="shared" si="3"/>
        <v>18010.9575</v>
      </c>
      <c r="N48" s="247"/>
      <c r="O48" s="281"/>
      <c r="Q48" s="282"/>
    </row>
    <row r="49" spans="2:17" ht="20.25" x14ac:dyDescent="0.3">
      <c r="B49" s="540" t="s">
        <v>1305</v>
      </c>
      <c r="C49" s="541"/>
      <c r="D49" s="541"/>
      <c r="E49" s="542" t="s">
        <v>1301</v>
      </c>
      <c r="F49" s="543"/>
      <c r="G49" s="544"/>
      <c r="H49" s="544"/>
      <c r="I49" s="544"/>
      <c r="J49" s="545"/>
      <c r="K49" s="545"/>
      <c r="L49" s="539">
        <f>SUM(L50:L51)</f>
        <v>120012.27700000002</v>
      </c>
      <c r="N49" s="247"/>
      <c r="O49" s="278">
        <v>16087.67</v>
      </c>
      <c r="Q49" s="283">
        <f t="shared" si="0"/>
        <v>103924.60700000002</v>
      </c>
    </row>
    <row r="50" spans="2:17" ht="33" x14ac:dyDescent="0.2">
      <c r="B50" s="297" t="s">
        <v>1306</v>
      </c>
      <c r="C50" s="556" t="s">
        <v>1302</v>
      </c>
      <c r="D50" s="269" t="s">
        <v>1303</v>
      </c>
      <c r="E50" s="548" t="s">
        <v>1308</v>
      </c>
      <c r="F50" s="549" t="s">
        <v>1299</v>
      </c>
      <c r="G50" s="466">
        <v>1.66</v>
      </c>
      <c r="H50" s="561">
        <v>3450</v>
      </c>
      <c r="I50" s="559" t="s">
        <v>1310</v>
      </c>
      <c r="J50" s="293">
        <v>4039.95</v>
      </c>
      <c r="K50" s="565" t="e">
        <f>#REF!-(#REF!*#REF!)</f>
        <v>#REF!</v>
      </c>
      <c r="L50" s="290">
        <f>J50*G50</f>
        <v>6706.3169999999991</v>
      </c>
      <c r="N50" s="247"/>
      <c r="O50" s="278"/>
      <c r="Q50" s="283"/>
    </row>
    <row r="51" spans="2:17" ht="33" x14ac:dyDescent="0.2">
      <c r="B51" s="297" t="s">
        <v>1307</v>
      </c>
      <c r="C51" s="556" t="s">
        <v>1302</v>
      </c>
      <c r="D51" s="269" t="s">
        <v>1304</v>
      </c>
      <c r="E51" s="548" t="s">
        <v>1309</v>
      </c>
      <c r="F51" s="549" t="s">
        <v>1299</v>
      </c>
      <c r="G51" s="466">
        <v>23.6</v>
      </c>
      <c r="H51" s="561">
        <v>4100</v>
      </c>
      <c r="I51" s="559" t="s">
        <v>1310</v>
      </c>
      <c r="J51" s="293">
        <v>4801.1000000000004</v>
      </c>
      <c r="K51" s="565" t="e">
        <f>#REF!-(#REF!*#REF!)</f>
        <v>#REF!</v>
      </c>
      <c r="L51" s="290">
        <f>J51*G51</f>
        <v>113305.96000000002</v>
      </c>
      <c r="N51" s="247"/>
      <c r="O51" s="278"/>
      <c r="Q51" s="283"/>
    </row>
    <row r="52" spans="2:17" ht="20.25" x14ac:dyDescent="0.2">
      <c r="B52" s="513" t="s">
        <v>1311</v>
      </c>
      <c r="C52" s="514"/>
      <c r="D52" s="515"/>
      <c r="E52" s="516" t="s">
        <v>1267</v>
      </c>
      <c r="F52" s="517"/>
      <c r="G52" s="514"/>
      <c r="H52" s="518"/>
      <c r="I52" s="518"/>
      <c r="J52" s="517"/>
      <c r="K52" s="515"/>
      <c r="L52" s="572">
        <f>L53+L57+L59+L67</f>
        <v>45240.556600000004</v>
      </c>
      <c r="N52" s="247"/>
      <c r="O52" s="278"/>
      <c r="Q52" s="283"/>
    </row>
    <row r="53" spans="2:17" ht="20.25" x14ac:dyDescent="0.2">
      <c r="B53" s="525" t="s">
        <v>1313</v>
      </c>
      <c r="C53" s="526"/>
      <c r="D53" s="526"/>
      <c r="E53" s="527" t="s">
        <v>1036</v>
      </c>
      <c r="F53" s="528"/>
      <c r="G53" s="529"/>
      <c r="H53" s="529"/>
      <c r="I53" s="529"/>
      <c r="J53" s="530"/>
      <c r="K53" s="529"/>
      <c r="L53" s="531">
        <f>L54</f>
        <v>13267.32</v>
      </c>
      <c r="N53" s="247"/>
      <c r="O53" s="278"/>
      <c r="Q53" s="283"/>
    </row>
    <row r="54" spans="2:17" ht="20.25" x14ac:dyDescent="0.2">
      <c r="B54" s="525" t="s">
        <v>1314</v>
      </c>
      <c r="C54" s="526"/>
      <c r="D54" s="526"/>
      <c r="E54" s="527" t="s">
        <v>1312</v>
      </c>
      <c r="F54" s="528"/>
      <c r="G54" s="529"/>
      <c r="H54" s="529"/>
      <c r="I54" s="529"/>
      <c r="J54" s="530"/>
      <c r="K54" s="529"/>
      <c r="L54" s="531">
        <f>TRUNC(SUM(L55:L56),2)</f>
        <v>13267.32</v>
      </c>
      <c r="N54" s="247"/>
      <c r="O54" s="278"/>
      <c r="Q54" s="283"/>
    </row>
    <row r="55" spans="2:17" ht="18.75" x14ac:dyDescent="0.2">
      <c r="B55" s="262" t="s">
        <v>1315</v>
      </c>
      <c r="C55" s="557" t="s">
        <v>1219</v>
      </c>
      <c r="D55" s="269">
        <v>5213401</v>
      </c>
      <c r="E55" s="550" t="s">
        <v>1317</v>
      </c>
      <c r="F55" s="569" t="s">
        <v>30</v>
      </c>
      <c r="G55" s="466">
        <v>204.08</v>
      </c>
      <c r="H55" s="562">
        <v>35.78</v>
      </c>
      <c r="I55" s="560" t="s">
        <v>10</v>
      </c>
      <c r="J55" s="291">
        <v>42.96</v>
      </c>
      <c r="K55" s="565" t="e">
        <f>#REF!-(#REF!*#REF!)</f>
        <v>#REF!</v>
      </c>
      <c r="L55" s="290">
        <f>J55*G55</f>
        <v>8767.2768000000015</v>
      </c>
      <c r="N55" s="247"/>
      <c r="O55" s="278"/>
      <c r="Q55" s="283"/>
    </row>
    <row r="56" spans="2:17" ht="18.75" x14ac:dyDescent="0.2">
      <c r="B56" s="262" t="s">
        <v>1316</v>
      </c>
      <c r="C56" s="557" t="s">
        <v>1219</v>
      </c>
      <c r="D56" s="269">
        <v>5213405</v>
      </c>
      <c r="E56" s="550" t="s">
        <v>1318</v>
      </c>
      <c r="F56" s="569" t="s">
        <v>30</v>
      </c>
      <c r="G56" s="466">
        <v>76.13</v>
      </c>
      <c r="H56" s="562">
        <v>49.24</v>
      </c>
      <c r="I56" s="560" t="s">
        <v>10</v>
      </c>
      <c r="J56" s="291">
        <v>59.11</v>
      </c>
      <c r="K56" s="565" t="e">
        <f>#REF!-(#REF!*#REF!)</f>
        <v>#REF!</v>
      </c>
      <c r="L56" s="290">
        <f t="shared" ref="L56" si="4">J56*G56</f>
        <v>4500.0442999999996</v>
      </c>
      <c r="N56" s="247"/>
      <c r="O56" s="278"/>
      <c r="Q56" s="283"/>
    </row>
    <row r="57" spans="2:17" ht="20.25" x14ac:dyDescent="0.3">
      <c r="B57" s="532" t="s">
        <v>1320</v>
      </c>
      <c r="C57" s="533"/>
      <c r="D57" s="534"/>
      <c r="E57" s="535" t="s">
        <v>1319</v>
      </c>
      <c r="F57" s="536"/>
      <c r="G57" s="537"/>
      <c r="H57" s="537"/>
      <c r="I57" s="537"/>
      <c r="J57" s="538"/>
      <c r="K57" s="537"/>
      <c r="L57" s="539">
        <f>SUM(L58)</f>
        <v>10941.15</v>
      </c>
      <c r="N57" s="247"/>
      <c r="O57" s="278"/>
      <c r="Q57" s="283"/>
    </row>
    <row r="58" spans="2:17" ht="33" customHeight="1" x14ac:dyDescent="0.25">
      <c r="B58" s="263" t="s">
        <v>1321</v>
      </c>
      <c r="C58" s="558" t="s">
        <v>1219</v>
      </c>
      <c r="D58" s="570" t="s">
        <v>1322</v>
      </c>
      <c r="E58" s="551" t="s">
        <v>1323</v>
      </c>
      <c r="F58" s="591" t="s">
        <v>1324</v>
      </c>
      <c r="G58" s="284">
        <v>95</v>
      </c>
      <c r="H58" s="563">
        <v>95.92</v>
      </c>
      <c r="I58" s="559" t="s">
        <v>10</v>
      </c>
      <c r="J58" s="292">
        <v>115.17</v>
      </c>
      <c r="K58" s="565" t="e">
        <f>#REF!-(#REF!*#REF!)</f>
        <v>#REF!</v>
      </c>
      <c r="L58" s="296">
        <f>J58*G58</f>
        <v>10941.15</v>
      </c>
      <c r="N58" s="247"/>
      <c r="O58" s="278"/>
      <c r="Q58" s="283"/>
    </row>
    <row r="59" spans="2:17" ht="20.25" x14ac:dyDescent="0.2">
      <c r="B59" s="525" t="s">
        <v>1326</v>
      </c>
      <c r="C59" s="526"/>
      <c r="D59" s="526"/>
      <c r="E59" s="527" t="s">
        <v>986</v>
      </c>
      <c r="F59" s="528"/>
      <c r="G59" s="529"/>
      <c r="H59" s="529"/>
      <c r="I59" s="529"/>
      <c r="J59" s="530"/>
      <c r="K59" s="529"/>
      <c r="L59" s="531">
        <f>L60+L63</f>
        <v>19049.317600000002</v>
      </c>
      <c r="N59" s="247"/>
      <c r="O59" s="278"/>
      <c r="Q59" s="283"/>
    </row>
    <row r="60" spans="2:17" ht="20.25" x14ac:dyDescent="0.2">
      <c r="B60" s="525" t="s">
        <v>1327</v>
      </c>
      <c r="C60" s="526"/>
      <c r="D60" s="526"/>
      <c r="E60" s="527" t="s">
        <v>1368</v>
      </c>
      <c r="F60" s="528"/>
      <c r="G60" s="529"/>
      <c r="H60" s="529"/>
      <c r="I60" s="529"/>
      <c r="J60" s="530"/>
      <c r="K60" s="529"/>
      <c r="L60" s="531">
        <f>SUM(L61:L62)</f>
        <v>6073.1803</v>
      </c>
      <c r="N60" s="247"/>
      <c r="O60" s="278"/>
      <c r="Q60" s="283"/>
    </row>
    <row r="61" spans="2:17" ht="16.5" x14ac:dyDescent="0.25">
      <c r="B61" s="263" t="s">
        <v>1328</v>
      </c>
      <c r="C61" s="558" t="s">
        <v>1219</v>
      </c>
      <c r="D61" s="570" t="s">
        <v>1331</v>
      </c>
      <c r="E61" s="551" t="s">
        <v>1240</v>
      </c>
      <c r="F61" s="591" t="s">
        <v>30</v>
      </c>
      <c r="G61" s="284">
        <v>2.0299999999999998</v>
      </c>
      <c r="H61" s="563">
        <v>459.74</v>
      </c>
      <c r="I61" s="559" t="s">
        <v>10</v>
      </c>
      <c r="J61" s="292">
        <v>552.01</v>
      </c>
      <c r="K61" s="565" t="e">
        <f>#REF!-(#REF!*#REF!)</f>
        <v>#REF!</v>
      </c>
      <c r="L61" s="296">
        <f>J61*G61</f>
        <v>1120.5802999999999</v>
      </c>
      <c r="N61" s="247"/>
      <c r="O61" s="278"/>
      <c r="Q61" s="283"/>
    </row>
    <row r="62" spans="2:17" ht="33" x14ac:dyDescent="0.25">
      <c r="B62" s="263" t="s">
        <v>1329</v>
      </c>
      <c r="C62" s="558" t="s">
        <v>1219</v>
      </c>
      <c r="D62" s="570" t="s">
        <v>1332</v>
      </c>
      <c r="E62" s="551" t="s">
        <v>1334</v>
      </c>
      <c r="F62" s="591" t="s">
        <v>1324</v>
      </c>
      <c r="G62" s="284">
        <v>10</v>
      </c>
      <c r="H62" s="563">
        <v>439.19</v>
      </c>
      <c r="I62" s="559" t="s">
        <v>10</v>
      </c>
      <c r="J62" s="292">
        <v>495.26</v>
      </c>
      <c r="K62" s="565" t="e">
        <f>#REF!-(#REF!*#REF!)</f>
        <v>#REF!</v>
      </c>
      <c r="L62" s="296">
        <f t="shared" ref="L62" si="5">J62*G62</f>
        <v>4952.6000000000004</v>
      </c>
      <c r="N62" s="247"/>
      <c r="O62" s="278"/>
      <c r="Q62" s="283"/>
    </row>
    <row r="63" spans="2:17" ht="20.25" x14ac:dyDescent="0.2">
      <c r="B63" s="525" t="s">
        <v>1373</v>
      </c>
      <c r="C63" s="526"/>
      <c r="D63" s="526"/>
      <c r="E63" s="527" t="s">
        <v>1325</v>
      </c>
      <c r="F63" s="528"/>
      <c r="G63" s="529"/>
      <c r="H63" s="529"/>
      <c r="I63" s="529"/>
      <c r="J63" s="530"/>
      <c r="K63" s="529"/>
      <c r="L63" s="531">
        <f>SUM(L64:L66)</f>
        <v>12976.1373</v>
      </c>
      <c r="N63" s="247"/>
      <c r="O63" s="278"/>
      <c r="Q63" s="283"/>
    </row>
    <row r="64" spans="2:17" ht="33" x14ac:dyDescent="0.25">
      <c r="B64" s="263" t="s">
        <v>1374</v>
      </c>
      <c r="C64" s="558" t="s">
        <v>1219</v>
      </c>
      <c r="D64" s="570" t="s">
        <v>1330</v>
      </c>
      <c r="E64" s="551" t="s">
        <v>1333</v>
      </c>
      <c r="F64" s="591" t="s">
        <v>1324</v>
      </c>
      <c r="G64" s="284">
        <v>5</v>
      </c>
      <c r="H64" s="563">
        <v>251.05</v>
      </c>
      <c r="I64" s="559" t="s">
        <v>10</v>
      </c>
      <c r="J64" s="292">
        <v>301.44</v>
      </c>
      <c r="K64" s="565" t="e">
        <f>#REF!-(#REF!*#REF!)</f>
        <v>#REF!</v>
      </c>
      <c r="L64" s="296">
        <f>J64*G64</f>
        <v>1507.2</v>
      </c>
      <c r="N64" s="247"/>
      <c r="O64" s="278"/>
      <c r="Q64" s="283"/>
    </row>
    <row r="65" spans="2:17" ht="16.5" x14ac:dyDescent="0.25">
      <c r="B65" s="263" t="s">
        <v>1375</v>
      </c>
      <c r="C65" s="558" t="s">
        <v>1219</v>
      </c>
      <c r="D65" s="570" t="s">
        <v>1331</v>
      </c>
      <c r="E65" s="551" t="s">
        <v>1240</v>
      </c>
      <c r="F65" s="552" t="s">
        <v>30</v>
      </c>
      <c r="G65" s="284">
        <v>3.73</v>
      </c>
      <c r="H65" s="563">
        <v>459.74</v>
      </c>
      <c r="I65" s="559" t="s">
        <v>10</v>
      </c>
      <c r="J65" s="292">
        <v>552.01</v>
      </c>
      <c r="K65" s="565" t="e">
        <f>#REF!-(#REF!*#REF!)</f>
        <v>#REF!</v>
      </c>
      <c r="L65" s="296">
        <f t="shared" ref="L65:L66" si="6">J65*G65</f>
        <v>2058.9973</v>
      </c>
      <c r="N65" s="247"/>
      <c r="O65" s="278"/>
      <c r="Q65" s="283"/>
    </row>
    <row r="66" spans="2:17" ht="33" x14ac:dyDescent="0.25">
      <c r="B66" s="263" t="s">
        <v>1376</v>
      </c>
      <c r="C66" s="557" t="s">
        <v>1219</v>
      </c>
      <c r="D66" s="570" t="s">
        <v>1332</v>
      </c>
      <c r="E66" s="553" t="s">
        <v>1334</v>
      </c>
      <c r="F66" s="591" t="s">
        <v>1324</v>
      </c>
      <c r="G66" s="284">
        <v>19</v>
      </c>
      <c r="H66" s="563">
        <v>439.19</v>
      </c>
      <c r="I66" s="559" t="s">
        <v>10</v>
      </c>
      <c r="J66" s="292">
        <v>495.26</v>
      </c>
      <c r="K66" s="565" t="e">
        <f>#REF!-(#REF!*#REF!)</f>
        <v>#REF!</v>
      </c>
      <c r="L66" s="296">
        <f t="shared" si="6"/>
        <v>9409.94</v>
      </c>
      <c r="N66" s="247"/>
      <c r="O66" s="278"/>
      <c r="Q66" s="283"/>
    </row>
    <row r="67" spans="2:17" ht="20.25" x14ac:dyDescent="0.2">
      <c r="B67" s="525" t="s">
        <v>1335</v>
      </c>
      <c r="C67" s="526"/>
      <c r="D67" s="526"/>
      <c r="E67" s="527" t="s">
        <v>1338</v>
      </c>
      <c r="F67" s="528"/>
      <c r="G67" s="529"/>
      <c r="H67" s="529"/>
      <c r="I67" s="529"/>
      <c r="J67" s="530"/>
      <c r="K67" s="530"/>
      <c r="L67" s="531">
        <f>SUM(L68:L69)</f>
        <v>1982.769</v>
      </c>
      <c r="N67" s="247"/>
      <c r="O67" s="278"/>
      <c r="Q67" s="283"/>
    </row>
    <row r="68" spans="2:17" ht="18" x14ac:dyDescent="0.2">
      <c r="B68" s="263" t="s">
        <v>1336</v>
      </c>
      <c r="C68" s="558" t="s">
        <v>1219</v>
      </c>
      <c r="D68" s="261">
        <v>5213570</v>
      </c>
      <c r="E68" s="550" t="s">
        <v>1240</v>
      </c>
      <c r="F68" s="554" t="s">
        <v>30</v>
      </c>
      <c r="G68" s="250">
        <v>0.9</v>
      </c>
      <c r="H68" s="562">
        <v>459.74</v>
      </c>
      <c r="I68" s="559" t="s">
        <v>10</v>
      </c>
      <c r="J68" s="291">
        <v>552.01</v>
      </c>
      <c r="K68" s="565" t="e">
        <f>#REF!-(#REF!*#REF!)</f>
        <v>#REF!</v>
      </c>
      <c r="L68" s="290">
        <f>J68*G68</f>
        <v>496.80900000000003</v>
      </c>
      <c r="N68" s="247"/>
      <c r="O68" s="278"/>
      <c r="Q68" s="283"/>
    </row>
    <row r="69" spans="2:17" ht="33" x14ac:dyDescent="0.25">
      <c r="B69" s="263" t="s">
        <v>1337</v>
      </c>
      <c r="C69" s="558" t="s">
        <v>1219</v>
      </c>
      <c r="D69" s="261">
        <v>5213863</v>
      </c>
      <c r="E69" s="555" t="s">
        <v>1334</v>
      </c>
      <c r="F69" s="591" t="s">
        <v>1324</v>
      </c>
      <c r="G69" s="250">
        <v>3</v>
      </c>
      <c r="H69" s="562">
        <v>439.19</v>
      </c>
      <c r="I69" s="559" t="s">
        <v>10</v>
      </c>
      <c r="J69" s="292">
        <v>495.32</v>
      </c>
      <c r="K69" s="565" t="e">
        <f>#REF!-(#REF!*#REF!)</f>
        <v>#REF!</v>
      </c>
      <c r="L69" s="290">
        <f>J69*G69</f>
        <v>1485.96</v>
      </c>
      <c r="N69" s="247"/>
      <c r="O69" s="278"/>
      <c r="Q69" s="283"/>
    </row>
    <row r="70" spans="2:17" ht="20.25" x14ac:dyDescent="0.2">
      <c r="B70" s="513" t="s">
        <v>1341</v>
      </c>
      <c r="C70" s="514"/>
      <c r="D70" s="515"/>
      <c r="E70" s="516" t="s">
        <v>1339</v>
      </c>
      <c r="F70" s="517"/>
      <c r="G70" s="514"/>
      <c r="H70" s="518"/>
      <c r="I70" s="518"/>
      <c r="J70" s="517"/>
      <c r="K70" s="515"/>
      <c r="L70" s="572">
        <f>L71+L74+L76</f>
        <v>85483.366800000003</v>
      </c>
      <c r="N70" s="247"/>
      <c r="O70" s="278"/>
      <c r="Q70" s="283"/>
    </row>
    <row r="71" spans="2:17" ht="20.25" x14ac:dyDescent="0.2">
      <c r="B71" s="525" t="s">
        <v>1342</v>
      </c>
      <c r="C71" s="526"/>
      <c r="D71" s="526"/>
      <c r="E71" s="527" t="s">
        <v>1340</v>
      </c>
      <c r="F71" s="528"/>
      <c r="G71" s="529"/>
      <c r="H71" s="529"/>
      <c r="I71" s="529"/>
      <c r="J71" s="530"/>
      <c r="K71" s="529"/>
      <c r="L71" s="531">
        <f>TRUNC(SUM(L72:L73),2)</f>
        <v>71567.53</v>
      </c>
      <c r="N71" s="247"/>
      <c r="O71" s="278"/>
      <c r="Q71" s="283"/>
    </row>
    <row r="72" spans="2:17" ht="66" x14ac:dyDescent="0.2">
      <c r="B72" s="263" t="s">
        <v>1343</v>
      </c>
      <c r="C72" s="558" t="s">
        <v>26</v>
      </c>
      <c r="D72" s="261">
        <v>100324</v>
      </c>
      <c r="E72" s="555" t="s">
        <v>1265</v>
      </c>
      <c r="F72" s="554" t="s">
        <v>28</v>
      </c>
      <c r="G72" s="250">
        <v>124.07</v>
      </c>
      <c r="H72" s="562">
        <v>150.55000000000001</v>
      </c>
      <c r="I72" s="559" t="s">
        <v>10</v>
      </c>
      <c r="J72" s="291">
        <v>180.76</v>
      </c>
      <c r="K72" s="565" t="e">
        <f>#REF!-(#REF!*#REF!)</f>
        <v>#REF!</v>
      </c>
      <c r="L72" s="290">
        <f>J72*G72</f>
        <v>22426.893199999999</v>
      </c>
      <c r="N72" s="247"/>
      <c r="O72" s="278"/>
      <c r="Q72" s="283"/>
    </row>
    <row r="73" spans="2:17" ht="49.5" x14ac:dyDescent="0.2">
      <c r="B73" s="263" t="s">
        <v>1344</v>
      </c>
      <c r="C73" s="558" t="s">
        <v>26</v>
      </c>
      <c r="D73" s="261">
        <v>94991</v>
      </c>
      <c r="E73" s="550" t="s">
        <v>1345</v>
      </c>
      <c r="F73" s="554" t="s">
        <v>28</v>
      </c>
      <c r="G73" s="250">
        <v>62.04</v>
      </c>
      <c r="H73" s="562">
        <v>659.68</v>
      </c>
      <c r="I73" s="559" t="s">
        <v>10</v>
      </c>
      <c r="J73" s="291">
        <v>792.08</v>
      </c>
      <c r="K73" s="565" t="e">
        <f>#REF!-(#REF!*#REF!)</f>
        <v>#REF!</v>
      </c>
      <c r="L73" s="290">
        <f>J73*G73</f>
        <v>49140.643199999999</v>
      </c>
      <c r="N73" s="247"/>
      <c r="O73" s="278"/>
      <c r="Q73" s="283"/>
    </row>
    <row r="74" spans="2:17" ht="20.25" x14ac:dyDescent="0.3">
      <c r="B74" s="540" t="s">
        <v>1347</v>
      </c>
      <c r="C74" s="541"/>
      <c r="D74" s="541"/>
      <c r="E74" s="542" t="s">
        <v>1369</v>
      </c>
      <c r="F74" s="543"/>
      <c r="G74" s="544"/>
      <c r="H74" s="544"/>
      <c r="I74" s="544"/>
      <c r="J74" s="545"/>
      <c r="K74" s="545"/>
      <c r="L74" s="539">
        <f>SUM(L75)</f>
        <v>3549.8937999999998</v>
      </c>
      <c r="N74" s="247"/>
      <c r="O74" s="278"/>
      <c r="Q74" s="283"/>
    </row>
    <row r="75" spans="2:17" ht="33" x14ac:dyDescent="0.2">
      <c r="B75" s="601" t="s">
        <v>1348</v>
      </c>
      <c r="C75" s="602" t="s">
        <v>26</v>
      </c>
      <c r="D75" s="603">
        <v>104658</v>
      </c>
      <c r="E75" s="550" t="s">
        <v>1370</v>
      </c>
      <c r="F75" s="554" t="s">
        <v>30</v>
      </c>
      <c r="G75" s="250">
        <v>21.22</v>
      </c>
      <c r="H75" s="562">
        <v>139.33000000000001</v>
      </c>
      <c r="I75" s="559" t="s">
        <v>10</v>
      </c>
      <c r="J75" s="291">
        <v>167.29</v>
      </c>
      <c r="K75" s="565" t="e">
        <f>#REF!-(#REF!*#REF!)</f>
        <v>#REF!</v>
      </c>
      <c r="L75" s="290">
        <f>J75*G75</f>
        <v>3549.8937999999998</v>
      </c>
      <c r="N75" s="247"/>
      <c r="O75" s="278"/>
      <c r="Q75" s="283"/>
    </row>
    <row r="76" spans="2:17" ht="20.25" x14ac:dyDescent="0.3">
      <c r="B76" s="540" t="s">
        <v>1371</v>
      </c>
      <c r="C76" s="541"/>
      <c r="D76" s="541"/>
      <c r="E76" s="542" t="s">
        <v>1346</v>
      </c>
      <c r="F76" s="543"/>
      <c r="G76" s="544"/>
      <c r="H76" s="544"/>
      <c r="I76" s="544"/>
      <c r="J76" s="545"/>
      <c r="K76" s="545"/>
      <c r="L76" s="539">
        <f>SUM(L77)</f>
        <v>10365.943000000001</v>
      </c>
      <c r="N76" s="247"/>
      <c r="O76" s="278"/>
      <c r="Q76" s="283"/>
    </row>
    <row r="77" spans="2:17" ht="66" x14ac:dyDescent="0.2">
      <c r="B77" s="263" t="s">
        <v>1372</v>
      </c>
      <c r="C77" s="558" t="s">
        <v>26</v>
      </c>
      <c r="D77" s="261">
        <v>105004</v>
      </c>
      <c r="E77" s="550" t="s">
        <v>1349</v>
      </c>
      <c r="F77" s="554" t="s">
        <v>30</v>
      </c>
      <c r="G77" s="250">
        <v>68.95</v>
      </c>
      <c r="H77" s="562">
        <v>125.21</v>
      </c>
      <c r="I77" s="559" t="s">
        <v>10</v>
      </c>
      <c r="J77" s="291">
        <v>150.34</v>
      </c>
      <c r="K77" s="565" t="e">
        <f>#REF!-(#REF!*#REF!)</f>
        <v>#REF!</v>
      </c>
      <c r="L77" s="290">
        <f>J77*G77</f>
        <v>10365.943000000001</v>
      </c>
      <c r="N77" s="247"/>
      <c r="O77" s="278"/>
      <c r="Q77" s="283"/>
    </row>
    <row r="78" spans="2:17" ht="20.25" x14ac:dyDescent="0.2">
      <c r="B78" s="513" t="s">
        <v>1352</v>
      </c>
      <c r="C78" s="514"/>
      <c r="D78" s="515"/>
      <c r="E78" s="516" t="s">
        <v>1350</v>
      </c>
      <c r="F78" s="517"/>
      <c r="G78" s="514"/>
      <c r="H78" s="518"/>
      <c r="I78" s="518"/>
      <c r="J78" s="517"/>
      <c r="K78" s="515"/>
      <c r="L78" s="572">
        <f>L79</f>
        <v>2280.1499999999996</v>
      </c>
      <c r="N78" s="247"/>
      <c r="O78" s="278"/>
      <c r="Q78" s="283"/>
    </row>
    <row r="79" spans="2:17" ht="20.25" x14ac:dyDescent="0.2">
      <c r="B79" s="525" t="s">
        <v>1353</v>
      </c>
      <c r="C79" s="526"/>
      <c r="D79" s="526"/>
      <c r="E79" s="527" t="s">
        <v>1351</v>
      </c>
      <c r="F79" s="528"/>
      <c r="G79" s="529"/>
      <c r="H79" s="529"/>
      <c r="I79" s="529"/>
      <c r="J79" s="530"/>
      <c r="K79" s="529"/>
      <c r="L79" s="531">
        <f>SUM(L80:L83)</f>
        <v>2280.1499999999996</v>
      </c>
      <c r="N79" s="247"/>
      <c r="O79" s="278"/>
      <c r="Q79" s="283"/>
    </row>
    <row r="80" spans="2:17" ht="33" x14ac:dyDescent="0.2">
      <c r="B80" s="263" t="s">
        <v>1354</v>
      </c>
      <c r="C80" s="558" t="s">
        <v>26</v>
      </c>
      <c r="D80" s="261" t="s">
        <v>1358</v>
      </c>
      <c r="E80" s="550" t="s">
        <v>1362</v>
      </c>
      <c r="F80" s="554" t="s">
        <v>51</v>
      </c>
      <c r="G80" s="250">
        <v>5</v>
      </c>
      <c r="H80" s="562">
        <v>69.95</v>
      </c>
      <c r="I80" s="559" t="s">
        <v>10</v>
      </c>
      <c r="J80" s="291">
        <v>83.99</v>
      </c>
      <c r="K80" s="565" t="e">
        <f>#REF!-(#REF!*#REF!)</f>
        <v>#REF!</v>
      </c>
      <c r="L80" s="290">
        <f>J80*G80</f>
        <v>419.95</v>
      </c>
      <c r="N80" s="247"/>
      <c r="O80" s="278"/>
      <c r="Q80" s="283"/>
    </row>
    <row r="81" spans="2:18" ht="18" x14ac:dyDescent="0.2">
      <c r="B81" s="263" t="s">
        <v>1355</v>
      </c>
      <c r="C81" s="558" t="s">
        <v>26</v>
      </c>
      <c r="D81" s="261" t="s">
        <v>1359</v>
      </c>
      <c r="E81" s="550" t="s">
        <v>1363</v>
      </c>
      <c r="F81" s="554" t="s">
        <v>51</v>
      </c>
      <c r="G81" s="250">
        <v>5</v>
      </c>
      <c r="H81" s="562">
        <v>149.88999999999999</v>
      </c>
      <c r="I81" s="559" t="s">
        <v>10</v>
      </c>
      <c r="J81" s="291">
        <v>179.97</v>
      </c>
      <c r="K81" s="565" t="e">
        <f>#REF!-(#REF!*#REF!)</f>
        <v>#REF!</v>
      </c>
      <c r="L81" s="290">
        <f>J81*G81</f>
        <v>899.85</v>
      </c>
      <c r="N81" s="247"/>
      <c r="O81" s="278"/>
      <c r="Q81" s="283"/>
    </row>
    <row r="82" spans="2:18" ht="33" x14ac:dyDescent="0.2">
      <c r="B82" s="263" t="s">
        <v>1356</v>
      </c>
      <c r="C82" s="558" t="s">
        <v>26</v>
      </c>
      <c r="D82" s="261" t="s">
        <v>1360</v>
      </c>
      <c r="E82" s="550" t="s">
        <v>1364</v>
      </c>
      <c r="F82" s="554" t="s">
        <v>51</v>
      </c>
      <c r="G82" s="250">
        <v>5</v>
      </c>
      <c r="H82" s="562">
        <v>89.93</v>
      </c>
      <c r="I82" s="559" t="s">
        <v>10</v>
      </c>
      <c r="J82" s="291">
        <v>107.98</v>
      </c>
      <c r="K82" s="565" t="e">
        <f>#REF!-(#REF!*#REF!)</f>
        <v>#REF!</v>
      </c>
      <c r="L82" s="290">
        <f>J82*G82</f>
        <v>539.9</v>
      </c>
      <c r="N82" s="247"/>
      <c r="O82" s="278"/>
      <c r="Q82" s="283"/>
    </row>
    <row r="83" spans="2:18" ht="18" x14ac:dyDescent="0.2">
      <c r="B83" s="263" t="s">
        <v>1357</v>
      </c>
      <c r="C83" s="558" t="s">
        <v>26</v>
      </c>
      <c r="D83" s="261" t="s">
        <v>1361</v>
      </c>
      <c r="E83" s="550" t="s">
        <v>1365</v>
      </c>
      <c r="F83" s="554" t="s">
        <v>51</v>
      </c>
      <c r="G83" s="250">
        <v>5</v>
      </c>
      <c r="H83" s="562">
        <v>70.03</v>
      </c>
      <c r="I83" s="559" t="s">
        <v>10</v>
      </c>
      <c r="J83" s="291">
        <v>84.09</v>
      </c>
      <c r="K83" s="565" t="e">
        <f>#REF!-(#REF!*#REF!)</f>
        <v>#REF!</v>
      </c>
      <c r="L83" s="290">
        <f>J83*G83</f>
        <v>420.45000000000005</v>
      </c>
      <c r="N83" s="247"/>
      <c r="O83" s="278"/>
      <c r="Q83" s="283"/>
    </row>
    <row r="84" spans="2:18" ht="10.5" customHeight="1" thickBot="1" x14ac:dyDescent="0.25">
      <c r="B84" s="616" t="s">
        <v>34</v>
      </c>
      <c r="C84" s="617"/>
      <c r="D84" s="617"/>
      <c r="E84" s="617"/>
      <c r="F84" s="617"/>
      <c r="G84" s="617"/>
      <c r="H84" s="617"/>
      <c r="I84" s="617"/>
      <c r="J84" s="617"/>
      <c r="K84" s="617"/>
      <c r="L84" s="618"/>
      <c r="M84" s="244"/>
      <c r="N84" s="274"/>
      <c r="O84" s="280"/>
      <c r="Q84" s="282">
        <f t="shared" si="0"/>
        <v>0</v>
      </c>
    </row>
    <row r="85" spans="2:18" ht="21.75" customHeight="1" thickBot="1" x14ac:dyDescent="0.25">
      <c r="B85" s="631" t="s">
        <v>35</v>
      </c>
      <c r="C85" s="632"/>
      <c r="D85" s="632"/>
      <c r="E85" s="632"/>
      <c r="F85" s="632"/>
      <c r="G85" s="632"/>
      <c r="H85" s="632"/>
      <c r="I85" s="632"/>
      <c r="J85" s="632"/>
      <c r="K85" s="598"/>
      <c r="L85" s="599">
        <f>L18+L24+L27+L33+L38+L52+L70+L78</f>
        <v>501751.82960000011</v>
      </c>
      <c r="N85" s="275">
        <v>262157.27544643998</v>
      </c>
      <c r="O85" s="278"/>
      <c r="Q85" s="282">
        <f>J85-N85</f>
        <v>-262157.27544643998</v>
      </c>
    </row>
    <row r="86" spans="2:18" ht="18.75" customHeight="1" x14ac:dyDescent="0.2">
      <c r="B86" s="267"/>
      <c r="C86" s="268"/>
      <c r="D86" s="268"/>
      <c r="E86" s="268"/>
      <c r="F86" s="268"/>
      <c r="G86" s="268"/>
      <c r="H86" s="268"/>
      <c r="I86" s="268"/>
      <c r="J86" s="266"/>
      <c r="K86" s="266"/>
      <c r="L86" s="266"/>
      <c r="N86" s="276"/>
      <c r="O86" s="281"/>
    </row>
    <row r="87" spans="2:18" ht="33" customHeight="1" x14ac:dyDescent="0.2">
      <c r="B87" s="264" t="s">
        <v>36</v>
      </c>
      <c r="C87" s="619" t="s">
        <v>37</v>
      </c>
      <c r="D87" s="620"/>
      <c r="E87" s="620"/>
      <c r="F87" s="620"/>
      <c r="G87" s="620"/>
      <c r="H87" s="620"/>
      <c r="I87" s="620"/>
      <c r="J87" s="620"/>
      <c r="K87" s="620"/>
      <c r="L87" s="621"/>
      <c r="N87" s="245"/>
      <c r="R87" s="278"/>
    </row>
    <row r="88" spans="2:18" ht="6.75" customHeight="1" x14ac:dyDescent="0.2">
      <c r="B88" s="264"/>
      <c r="C88" s="299"/>
      <c r="D88" s="264"/>
      <c r="E88" s="264"/>
      <c r="F88" s="264"/>
      <c r="G88" s="299"/>
      <c r="H88" s="264"/>
      <c r="I88" s="299"/>
      <c r="J88" s="264"/>
      <c r="K88" s="264"/>
      <c r="L88" s="299"/>
      <c r="N88" s="245"/>
    </row>
    <row r="89" spans="2:18" ht="16.5" x14ac:dyDescent="0.2">
      <c r="B89" s="294" t="s">
        <v>38</v>
      </c>
      <c r="C89" s="264"/>
      <c r="D89" s="264"/>
      <c r="E89" s="264"/>
      <c r="F89" s="264"/>
      <c r="G89" s="264"/>
      <c r="H89" s="264"/>
      <c r="I89" s="264"/>
      <c r="J89" s="264"/>
      <c r="K89" s="264"/>
      <c r="L89" s="265"/>
      <c r="N89" s="245"/>
    </row>
    <row r="90" spans="2:18" ht="33" customHeight="1" x14ac:dyDescent="0.2">
      <c r="B90" s="622"/>
      <c r="C90" s="623"/>
      <c r="D90" s="623"/>
      <c r="E90" s="623"/>
      <c r="F90" s="623"/>
      <c r="G90" s="623"/>
      <c r="H90" s="623"/>
      <c r="I90" s="623"/>
      <c r="J90" s="623"/>
      <c r="K90" s="623"/>
      <c r="L90" s="624"/>
      <c r="N90" s="245"/>
    </row>
    <row r="91" spans="2:18" ht="16.5" x14ac:dyDescent="0.2">
      <c r="B91" s="300"/>
      <c r="C91" s="264"/>
      <c r="D91" s="264"/>
      <c r="E91" s="264"/>
      <c r="F91" s="264"/>
      <c r="G91" s="264"/>
      <c r="H91" s="264"/>
      <c r="I91" s="264"/>
      <c r="J91" s="264"/>
      <c r="K91" s="264"/>
      <c r="L91" s="299"/>
    </row>
    <row r="92" spans="2:18" ht="18" x14ac:dyDescent="0.2">
      <c r="B92" s="625" t="s">
        <v>39</v>
      </c>
      <c r="C92" s="626"/>
      <c r="D92" s="626"/>
      <c r="E92" s="626"/>
      <c r="F92" s="626"/>
      <c r="G92" s="626"/>
      <c r="H92" s="626"/>
      <c r="I92" s="626"/>
      <c r="J92" s="626"/>
      <c r="K92" s="626"/>
      <c r="L92" s="627"/>
      <c r="O92" s="278"/>
    </row>
    <row r="93" spans="2:18" ht="18" x14ac:dyDescent="0.2">
      <c r="B93" s="628" t="s">
        <v>1220</v>
      </c>
      <c r="C93" s="629"/>
      <c r="D93" s="629"/>
      <c r="E93" s="629"/>
      <c r="F93" s="629"/>
      <c r="G93" s="629"/>
      <c r="H93" s="629"/>
      <c r="I93" s="629"/>
      <c r="J93" s="629"/>
      <c r="K93" s="629"/>
      <c r="L93" s="630"/>
    </row>
    <row r="94" spans="2:18" ht="18" x14ac:dyDescent="0.2">
      <c r="B94" s="298"/>
      <c r="C94" s="298"/>
      <c r="D94" s="298"/>
      <c r="E94" s="298"/>
      <c r="F94" s="298"/>
      <c r="G94" s="298"/>
      <c r="H94" s="298"/>
      <c r="I94" s="298"/>
      <c r="J94" s="298"/>
      <c r="K94" s="298"/>
      <c r="L94" s="298"/>
    </row>
    <row r="95" spans="2:18" ht="18" x14ac:dyDescent="0.2">
      <c r="I95" s="298" t="s">
        <v>1378</v>
      </c>
      <c r="K95" s="251"/>
      <c r="N95" s="243" t="s">
        <v>40</v>
      </c>
    </row>
    <row r="102" spans="2:12" ht="107.25" customHeight="1" x14ac:dyDescent="0.2">
      <c r="B102" s="615"/>
      <c r="C102" s="615"/>
      <c r="D102" s="615"/>
      <c r="E102" s="615"/>
      <c r="F102" s="615"/>
      <c r="G102" s="615"/>
      <c r="H102" s="615"/>
      <c r="I102" s="615"/>
      <c r="J102" s="615"/>
      <c r="K102" s="615"/>
      <c r="L102" s="615"/>
    </row>
  </sheetData>
  <mergeCells count="34">
    <mergeCell ref="I9:L9"/>
    <mergeCell ref="B6:J6"/>
    <mergeCell ref="J15:J16"/>
    <mergeCell ref="L15:L16"/>
    <mergeCell ref="D2:L2"/>
    <mergeCell ref="D3:L3"/>
    <mergeCell ref="D4:L4"/>
    <mergeCell ref="B11:C11"/>
    <mergeCell ref="F11:G11"/>
    <mergeCell ref="B1:C5"/>
    <mergeCell ref="C8:D8"/>
    <mergeCell ref="F8:H8"/>
    <mergeCell ref="C9:D9"/>
    <mergeCell ref="F12:G12"/>
    <mergeCell ref="B14:L14"/>
    <mergeCell ref="B102:G102"/>
    <mergeCell ref="H102:L102"/>
    <mergeCell ref="B84:L84"/>
    <mergeCell ref="C87:L87"/>
    <mergeCell ref="B90:L90"/>
    <mergeCell ref="B92:L92"/>
    <mergeCell ref="B93:L93"/>
    <mergeCell ref="B85:J85"/>
    <mergeCell ref="B17:J17"/>
    <mergeCell ref="U19:Y19"/>
    <mergeCell ref="K15:K16"/>
    <mergeCell ref="B15:B16"/>
    <mergeCell ref="C15:C16"/>
    <mergeCell ref="D15:D16"/>
    <mergeCell ref="E15:E16"/>
    <mergeCell ref="F15:F16"/>
    <mergeCell ref="G15:G16"/>
    <mergeCell ref="H15:H16"/>
    <mergeCell ref="I15:I16"/>
  </mergeCells>
  <pageMargins left="0.511811024" right="0.511811024" top="0.78740157499999996" bottom="0.78740157499999996" header="0.31496062000000002" footer="0.31496062000000002"/>
  <pageSetup paperSize="9" scale="3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3C915-CC2A-4E0B-ABE4-C66A59B86A30}">
  <sheetPr>
    <pageSetUpPr fitToPage="1"/>
  </sheetPr>
  <dimension ref="B2:O82"/>
  <sheetViews>
    <sheetView tabSelected="1" topLeftCell="A24" zoomScale="70" zoomScaleNormal="70" workbookViewId="0">
      <selection activeCell="G98" sqref="G98"/>
    </sheetView>
  </sheetViews>
  <sheetFormatPr defaultRowHeight="11.25" x14ac:dyDescent="0.2"/>
  <cols>
    <col min="2" max="2" width="29.33203125" customWidth="1"/>
    <col min="3" max="3" width="58.1640625" customWidth="1"/>
    <col min="4" max="4" width="41.5" customWidth="1"/>
    <col min="5" max="5" width="21" customWidth="1"/>
    <col min="6" max="6" width="36.5" customWidth="1"/>
    <col min="7" max="11" width="39.83203125" customWidth="1"/>
    <col min="13" max="13" width="22.33203125" bestFit="1" customWidth="1"/>
    <col min="14" max="14" width="17.1640625" customWidth="1"/>
    <col min="15" max="15" width="10.83203125" bestFit="1" customWidth="1"/>
  </cols>
  <sheetData>
    <row r="2" spans="2:11" ht="28.5" customHeight="1" x14ac:dyDescent="0.2">
      <c r="B2" s="301"/>
      <c r="C2" s="301"/>
      <c r="D2" s="302"/>
      <c r="E2" s="302"/>
      <c r="F2" s="302"/>
      <c r="G2" s="302"/>
      <c r="H2" s="302"/>
      <c r="I2" s="302"/>
      <c r="J2" s="302"/>
      <c r="K2" s="302"/>
    </row>
    <row r="3" spans="2:11" ht="31.5" customHeight="1" x14ac:dyDescent="0.2">
      <c r="B3" s="301"/>
      <c r="C3" s="671"/>
      <c r="D3" s="671"/>
      <c r="E3" s="671"/>
      <c r="F3" s="671"/>
      <c r="G3" s="671"/>
      <c r="H3" s="301"/>
      <c r="I3" s="301"/>
      <c r="J3" s="301"/>
      <c r="K3" s="301"/>
    </row>
    <row r="4" spans="2:11" ht="27" customHeight="1" x14ac:dyDescent="0.2">
      <c r="B4" s="301"/>
      <c r="C4" s="671"/>
      <c r="D4" s="671"/>
      <c r="E4" s="671"/>
      <c r="F4" s="671"/>
      <c r="G4" s="671"/>
      <c r="H4" s="301"/>
      <c r="I4" s="301"/>
      <c r="J4" s="301"/>
      <c r="K4" s="301"/>
    </row>
    <row r="5" spans="2:11" ht="29.25" customHeight="1" x14ac:dyDescent="0.2">
      <c r="B5" s="303"/>
      <c r="C5" s="303"/>
      <c r="D5" s="304"/>
      <c r="E5" s="305"/>
      <c r="F5" s="306"/>
      <c r="G5" s="573"/>
      <c r="H5" s="573"/>
      <c r="I5" s="573"/>
      <c r="J5" s="573"/>
      <c r="K5" s="468" t="s">
        <v>2</v>
      </c>
    </row>
    <row r="6" spans="2:11" ht="22.5" customHeight="1" x14ac:dyDescent="0.25">
      <c r="B6" s="303"/>
      <c r="C6" s="303"/>
      <c r="D6" s="304"/>
      <c r="E6" s="469"/>
      <c r="F6" s="469"/>
    </row>
    <row r="7" spans="2:11" ht="15.75" x14ac:dyDescent="0.25">
      <c r="B7" s="258" t="s">
        <v>3</v>
      </c>
      <c r="C7" s="258" t="s">
        <v>1221</v>
      </c>
      <c r="D7" s="642" t="s">
        <v>4</v>
      </c>
      <c r="E7" s="641"/>
      <c r="F7" s="641"/>
      <c r="G7" s="647"/>
      <c r="H7" s="687" t="s">
        <v>5</v>
      </c>
      <c r="I7" s="688"/>
      <c r="J7" s="581" t="s">
        <v>8</v>
      </c>
      <c r="K7" s="469"/>
    </row>
    <row r="8" spans="2:11" ht="15" x14ac:dyDescent="0.2">
      <c r="B8" s="325" t="s">
        <v>1377</v>
      </c>
      <c r="C8" s="325">
        <v>0</v>
      </c>
      <c r="D8" s="653" t="s">
        <v>1214</v>
      </c>
      <c r="E8" s="654"/>
      <c r="F8" s="654"/>
      <c r="G8" s="655"/>
      <c r="H8" s="653" t="s">
        <v>1248</v>
      </c>
      <c r="I8" s="655"/>
      <c r="J8" s="685" t="s">
        <v>1367</v>
      </c>
      <c r="K8" s="686"/>
    </row>
    <row r="9" spans="2:11" ht="30" customHeight="1" x14ac:dyDescent="0.2">
      <c r="B9" s="307"/>
      <c r="C9" s="307"/>
      <c r="D9" s="308"/>
      <c r="E9" s="308"/>
      <c r="F9" s="308"/>
      <c r="G9" s="308"/>
      <c r="H9" s="308"/>
      <c r="I9" s="308"/>
      <c r="J9" s="668"/>
      <c r="K9" s="668"/>
    </row>
    <row r="10" spans="2:11" ht="13.5" customHeight="1" thickBot="1" x14ac:dyDescent="0.25">
      <c r="B10" s="309"/>
      <c r="C10" s="309"/>
      <c r="D10" s="304"/>
      <c r="E10" s="305"/>
      <c r="F10" s="310"/>
      <c r="G10" s="303"/>
      <c r="H10" s="303"/>
      <c r="I10" s="303"/>
      <c r="J10" s="303"/>
      <c r="K10" s="303"/>
    </row>
    <row r="11" spans="2:11" ht="39" customHeight="1" thickBot="1" x14ac:dyDescent="0.25">
      <c r="B11" s="467"/>
      <c r="C11" s="579"/>
      <c r="D11" s="672" t="s">
        <v>1222</v>
      </c>
      <c r="E11" s="673"/>
      <c r="F11" s="673"/>
      <c r="G11" s="567"/>
      <c r="H11" s="567"/>
      <c r="I11" s="567"/>
      <c r="J11" s="567"/>
      <c r="K11" s="580"/>
    </row>
    <row r="12" spans="2:11" ht="12" thickBot="1" x14ac:dyDescent="0.25"/>
    <row r="13" spans="2:11" ht="32.25" thickBot="1" x14ac:dyDescent="0.25">
      <c r="B13" s="311" t="s">
        <v>14</v>
      </c>
      <c r="C13" s="312" t="s">
        <v>41</v>
      </c>
      <c r="D13" s="312" t="s">
        <v>1223</v>
      </c>
      <c r="E13" s="312" t="s">
        <v>1224</v>
      </c>
      <c r="F13" s="470" t="s">
        <v>1379</v>
      </c>
      <c r="G13" s="499" t="s">
        <v>1380</v>
      </c>
      <c r="H13" s="499" t="s">
        <v>1381</v>
      </c>
      <c r="I13" s="499" t="s">
        <v>1382</v>
      </c>
      <c r="J13" s="499" t="s">
        <v>1383</v>
      </c>
      <c r="K13" s="499" t="s">
        <v>1384</v>
      </c>
    </row>
    <row r="14" spans="2:11" ht="15.75" x14ac:dyDescent="0.25">
      <c r="B14" s="500"/>
      <c r="C14" s="313"/>
      <c r="D14" s="314"/>
      <c r="E14" s="315"/>
      <c r="F14" s="314"/>
      <c r="G14" s="501"/>
      <c r="H14" s="501"/>
      <c r="I14" s="501"/>
      <c r="J14" s="501"/>
      <c r="K14" s="501"/>
    </row>
    <row r="15" spans="2:11" ht="15.75" x14ac:dyDescent="0.25">
      <c r="B15" s="669" t="s">
        <v>1242</v>
      </c>
      <c r="C15" s="670"/>
      <c r="D15" s="316"/>
      <c r="E15" s="317"/>
      <c r="F15" s="316"/>
      <c r="G15" s="502"/>
      <c r="H15" s="502"/>
      <c r="I15" s="502"/>
      <c r="J15" s="502"/>
      <c r="K15" s="502"/>
    </row>
    <row r="16" spans="2:11" ht="15" x14ac:dyDescent="0.2">
      <c r="B16" s="503"/>
      <c r="C16" s="318"/>
      <c r="D16" s="319"/>
      <c r="E16" s="320"/>
      <c r="F16" s="321"/>
      <c r="G16" s="504"/>
      <c r="H16" s="504"/>
      <c r="I16" s="504"/>
      <c r="J16" s="504"/>
      <c r="K16" s="504"/>
    </row>
    <row r="17" spans="2:14" ht="15.75" x14ac:dyDescent="0.25">
      <c r="B17" s="505" t="str">
        <f>'PLANILHA TECHO 02'!B18</f>
        <v>1.</v>
      </c>
      <c r="C17" s="592" t="str">
        <f>'PLANILHA TECHO 02'!E18</f>
        <v>SERVIÇOS PRELIMINARES</v>
      </c>
      <c r="D17" s="605">
        <f>'PLANILHA TECHO 02'!L18</f>
        <v>4889.7759999999998</v>
      </c>
      <c r="E17" s="604" t="s">
        <v>1225</v>
      </c>
      <c r="F17" s="496">
        <v>0.50449999999999995</v>
      </c>
      <c r="G17" s="578"/>
      <c r="H17" s="582"/>
      <c r="I17" s="582"/>
      <c r="J17" s="506">
        <v>0.4955</v>
      </c>
      <c r="K17" s="578"/>
      <c r="M17" s="323">
        <f>SUM(F17:K17)</f>
        <v>1</v>
      </c>
      <c r="N17" s="577" t="str">
        <f>IF(M18=D17,"OK","ERRO")</f>
        <v>ERRO</v>
      </c>
    </row>
    <row r="18" spans="2:14" ht="15.75" x14ac:dyDescent="0.25">
      <c r="B18" s="505"/>
      <c r="C18" s="592"/>
      <c r="D18" s="593"/>
      <c r="E18" s="575"/>
      <c r="F18" s="504"/>
      <c r="G18" s="504"/>
      <c r="H18" s="504"/>
      <c r="I18" s="504"/>
      <c r="J18" s="504"/>
      <c r="K18" s="504"/>
      <c r="M18" s="324">
        <f>SUM(F18:K18)</f>
        <v>0</v>
      </c>
    </row>
    <row r="19" spans="2:14" ht="15.75" x14ac:dyDescent="0.25">
      <c r="B19" s="508" t="str">
        <f>'PLANILHA TECHO 02'!B19</f>
        <v>1.1.</v>
      </c>
      <c r="C19" s="574" t="str">
        <f>'PLANILHA TECHO 02'!E19</f>
        <v>PLACA DE OBRA</v>
      </c>
      <c r="D19" s="486">
        <f>'PLANILHA TECHO 02'!L19</f>
        <v>3048.64</v>
      </c>
      <c r="E19" s="322" t="s">
        <v>1225</v>
      </c>
      <c r="F19" s="496">
        <v>1</v>
      </c>
      <c r="G19" s="509"/>
      <c r="H19" s="509"/>
      <c r="I19" s="509"/>
      <c r="J19" s="509"/>
      <c r="K19" s="509"/>
      <c r="M19" s="323">
        <f t="shared" ref="M19:M64" si="0">SUM(F19:K19)</f>
        <v>1</v>
      </c>
      <c r="N19" s="577" t="str">
        <f>IF(M20=D19,"OK","ERRO")</f>
        <v>ERRO</v>
      </c>
    </row>
    <row r="20" spans="2:14" ht="15.75" x14ac:dyDescent="0.25">
      <c r="B20" s="508"/>
      <c r="C20" s="485"/>
      <c r="D20" s="486"/>
      <c r="E20" s="322"/>
      <c r="F20" s="471"/>
      <c r="G20" s="507"/>
      <c r="H20" s="507"/>
      <c r="I20" s="507"/>
      <c r="J20" s="507"/>
      <c r="K20" s="507"/>
      <c r="M20" s="324">
        <f t="shared" si="0"/>
        <v>0</v>
      </c>
    </row>
    <row r="21" spans="2:14" ht="15.75" x14ac:dyDescent="0.25">
      <c r="B21" s="510" t="str">
        <f>'PLANILHA TECHO 02'!B21</f>
        <v>1.2.</v>
      </c>
      <c r="C21" s="574" t="str">
        <f>'PLANILHA TECHO 02'!E21</f>
        <v>DEMOLIÇÕES</v>
      </c>
      <c r="D21" s="486">
        <f>'PLANILHA TECHO 02'!L21</f>
        <v>1841.1360000000002</v>
      </c>
      <c r="E21" s="322" t="s">
        <v>1225</v>
      </c>
      <c r="F21" s="511"/>
      <c r="G21" s="509"/>
      <c r="H21" s="509"/>
      <c r="I21" s="509"/>
      <c r="J21" s="496">
        <v>1</v>
      </c>
      <c r="K21" s="509"/>
      <c r="M21" s="323">
        <f t="shared" si="0"/>
        <v>1</v>
      </c>
      <c r="N21" s="577" t="str">
        <f>IF(M22=D21,"OK","ERRO")</f>
        <v>ERRO</v>
      </c>
    </row>
    <row r="22" spans="2:14" ht="15.75" x14ac:dyDescent="0.25">
      <c r="B22" s="508"/>
      <c r="C22" s="485"/>
      <c r="D22" s="486"/>
      <c r="E22" s="322"/>
      <c r="F22" s="471"/>
      <c r="G22" s="507"/>
      <c r="H22" s="507"/>
      <c r="I22" s="507"/>
      <c r="J22" s="507"/>
      <c r="K22" s="507"/>
      <c r="M22" s="324">
        <f t="shared" si="0"/>
        <v>0</v>
      </c>
    </row>
    <row r="23" spans="2:14" ht="15.75" x14ac:dyDescent="0.25">
      <c r="B23" s="594" t="str">
        <f>'PLANILHA TECHO 02'!B24</f>
        <v>2.</v>
      </c>
      <c r="C23" s="592" t="str">
        <f>'PLANILHA TECHO 02'!E24</f>
        <v>LOCAÇÃO</v>
      </c>
      <c r="D23" s="605">
        <f>'PLANILHA TECHO 02'!L24</f>
        <v>539.04</v>
      </c>
      <c r="E23" s="595" t="s">
        <v>1225</v>
      </c>
      <c r="F23" s="511"/>
      <c r="G23" s="578"/>
      <c r="H23" s="497">
        <v>1</v>
      </c>
      <c r="I23" s="509"/>
      <c r="J23" s="509"/>
      <c r="K23" s="509"/>
      <c r="M23" s="323">
        <f t="shared" si="0"/>
        <v>1</v>
      </c>
      <c r="N23" s="577" t="str">
        <f>IF(M24=D23,"OK","ERRO")</f>
        <v>ERRO</v>
      </c>
    </row>
    <row r="24" spans="2:14" ht="15.75" x14ac:dyDescent="0.25">
      <c r="B24" s="505"/>
      <c r="C24" s="596"/>
      <c r="D24" s="593"/>
      <c r="E24" s="595"/>
      <c r="F24" s="471"/>
      <c r="G24" s="471"/>
      <c r="H24" s="471"/>
      <c r="I24" s="507"/>
      <c r="J24" s="507"/>
      <c r="K24" s="507"/>
      <c r="M24" s="324">
        <f t="shared" si="0"/>
        <v>0</v>
      </c>
    </row>
    <row r="25" spans="2:14" ht="15.75" x14ac:dyDescent="0.25">
      <c r="B25" s="510" t="str">
        <f>'PLANILHA TECHO 02'!B25</f>
        <v>2.1.</v>
      </c>
      <c r="C25" s="574" t="str">
        <f>'PLANILHA TECHO 02'!E25</f>
        <v>SERVIÇOS TOPOGRÁFICOS</v>
      </c>
      <c r="D25" s="486">
        <f>'PLANILHA TECHO 02'!L25</f>
        <v>539.04</v>
      </c>
      <c r="E25" s="322" t="s">
        <v>1225</v>
      </c>
      <c r="F25" s="511"/>
      <c r="G25" s="511"/>
      <c r="H25" s="497">
        <v>1</v>
      </c>
      <c r="I25" s="509"/>
      <c r="J25" s="511"/>
      <c r="K25" s="511"/>
      <c r="M25" s="323">
        <f t="shared" si="0"/>
        <v>1</v>
      </c>
      <c r="N25" s="577" t="str">
        <f>IF(M26=D25,"OK","ERRO")</f>
        <v>ERRO</v>
      </c>
    </row>
    <row r="26" spans="2:14" ht="15.75" x14ac:dyDescent="0.25">
      <c r="B26" s="508"/>
      <c r="C26" s="485"/>
      <c r="D26" s="486"/>
      <c r="E26" s="322"/>
      <c r="F26" s="471"/>
      <c r="G26" s="507"/>
      <c r="H26" s="471"/>
      <c r="I26" s="507"/>
      <c r="J26" s="507"/>
      <c r="K26" s="507"/>
      <c r="M26" s="324">
        <f t="shared" si="0"/>
        <v>0</v>
      </c>
    </row>
    <row r="27" spans="2:14" ht="15.75" x14ac:dyDescent="0.25">
      <c r="B27" s="594" t="str">
        <f>'PLANILHA TECHO 02'!B27</f>
        <v>3.</v>
      </c>
      <c r="C27" s="592" t="str">
        <f>'PLANILHA TECHO 02'!E27</f>
        <v>TERRAPLENAGEM</v>
      </c>
      <c r="D27" s="605">
        <f>'PLANILHA TECHO 02'!L27</f>
        <v>1529.9</v>
      </c>
      <c r="E27" s="595" t="s">
        <v>1225</v>
      </c>
      <c r="F27" s="498"/>
      <c r="G27" s="498"/>
      <c r="H27" s="497">
        <v>1</v>
      </c>
      <c r="I27" s="509"/>
      <c r="J27" s="498"/>
      <c r="K27" s="498"/>
      <c r="M27" s="323">
        <f t="shared" si="0"/>
        <v>1</v>
      </c>
      <c r="N27" s="577" t="str">
        <f>IF(M28=D27,"OK","ERRO")</f>
        <v>ERRO</v>
      </c>
    </row>
    <row r="28" spans="2:14" ht="15.75" x14ac:dyDescent="0.25">
      <c r="B28" s="505"/>
      <c r="C28" s="596"/>
      <c r="D28" s="593"/>
      <c r="E28" s="595"/>
      <c r="F28" s="471"/>
      <c r="G28" s="507"/>
      <c r="H28" s="471"/>
      <c r="I28" s="507"/>
      <c r="J28" s="507"/>
      <c r="K28" s="507"/>
      <c r="M28" s="324">
        <f t="shared" si="0"/>
        <v>0</v>
      </c>
    </row>
    <row r="29" spans="2:14" ht="31.5" x14ac:dyDescent="0.25">
      <c r="B29" s="510" t="str">
        <f>'PLANILHA TECHO 02'!B28</f>
        <v>3.1.</v>
      </c>
      <c r="C29" s="574" t="str">
        <f>'PLANILHA TECHO 02'!E28</f>
        <v>ESCAVAÇÃO PARA CALÇADAS E MEIO-FIO</v>
      </c>
      <c r="D29" s="486">
        <f>'PLANILHA TECHO 02'!L28</f>
        <v>1529.9</v>
      </c>
      <c r="E29" s="322" t="s">
        <v>1225</v>
      </c>
      <c r="F29" s="472"/>
      <c r="G29" s="472"/>
      <c r="H29" s="497">
        <v>1</v>
      </c>
      <c r="I29" s="509"/>
      <c r="J29" s="472"/>
      <c r="K29" s="472"/>
      <c r="M29" s="323">
        <f t="shared" si="0"/>
        <v>1</v>
      </c>
      <c r="N29" s="577" t="str">
        <f>IF(M30=D29,"OK","ERRO")</f>
        <v>ERRO</v>
      </c>
    </row>
    <row r="30" spans="2:14" ht="15.75" x14ac:dyDescent="0.25">
      <c r="B30" s="508"/>
      <c r="C30" s="485"/>
      <c r="D30" s="486"/>
      <c r="E30" s="322"/>
      <c r="F30" s="471"/>
      <c r="G30" s="507"/>
      <c r="H30" s="471"/>
      <c r="I30" s="507"/>
      <c r="J30" s="507"/>
      <c r="K30" s="507"/>
      <c r="M30" s="324">
        <f t="shared" si="0"/>
        <v>0</v>
      </c>
    </row>
    <row r="31" spans="2:14" ht="15.75" x14ac:dyDescent="0.25">
      <c r="B31" s="594" t="str">
        <f>'PLANILHA TECHO 02'!B33</f>
        <v>4.</v>
      </c>
      <c r="C31" s="592" t="str">
        <f>'PLANILHA TECHO 02'!E33</f>
        <v>DRENAGEM</v>
      </c>
      <c r="D31" s="605">
        <f>'PLANILHA TECHO 02'!L33</f>
        <v>88303.990399999995</v>
      </c>
      <c r="E31" s="595" t="s">
        <v>1225</v>
      </c>
      <c r="F31" s="472"/>
      <c r="G31" s="578"/>
      <c r="H31" s="497">
        <v>1</v>
      </c>
      <c r="I31" s="578"/>
      <c r="J31" s="472"/>
      <c r="K31" s="578"/>
      <c r="M31" s="323">
        <f t="shared" si="0"/>
        <v>1</v>
      </c>
      <c r="N31" s="577" t="str">
        <f>IF(M32=D31,"OK","ERRO")</f>
        <v>ERRO</v>
      </c>
    </row>
    <row r="32" spans="2:14" ht="15.75" x14ac:dyDescent="0.25">
      <c r="B32" s="505"/>
      <c r="C32" s="596"/>
      <c r="D32" s="593"/>
      <c r="E32" s="595"/>
      <c r="F32" s="471"/>
      <c r="G32" s="507"/>
      <c r="H32" s="471"/>
      <c r="I32" s="507"/>
      <c r="J32" s="507"/>
      <c r="K32" s="578"/>
      <c r="M32" s="324">
        <f t="shared" si="0"/>
        <v>0</v>
      </c>
    </row>
    <row r="33" spans="2:15" ht="15.75" x14ac:dyDescent="0.25">
      <c r="B33" s="510" t="str">
        <f>'PLANILHA TECHO 02'!B34</f>
        <v>4.1.</v>
      </c>
      <c r="C33" s="574" t="str">
        <f>'PLANILHA TECHO 02'!E34</f>
        <v>MEIO FIO</v>
      </c>
      <c r="D33" s="486">
        <f>'PLANILHA TECHO 02'!L34</f>
        <v>88303.990399999995</v>
      </c>
      <c r="E33" s="322" t="s">
        <v>1225</v>
      </c>
      <c r="F33" s="472"/>
      <c r="G33" s="578"/>
      <c r="H33" s="497">
        <v>1</v>
      </c>
      <c r="I33" s="578"/>
      <c r="J33" s="578"/>
      <c r="K33" s="578"/>
      <c r="M33" s="323">
        <f t="shared" si="0"/>
        <v>1</v>
      </c>
      <c r="N33" s="577" t="str">
        <f>IF(M34=D33,"OK","ERRO")</f>
        <v>ERRO</v>
      </c>
    </row>
    <row r="34" spans="2:15" ht="15.75" x14ac:dyDescent="0.25">
      <c r="B34" s="508"/>
      <c r="C34" s="485"/>
      <c r="D34" s="486"/>
      <c r="E34" s="322"/>
      <c r="F34" s="471"/>
      <c r="G34" s="507"/>
      <c r="H34" s="471"/>
      <c r="I34" s="507"/>
      <c r="J34" s="507"/>
      <c r="K34" s="507"/>
      <c r="M34" s="324">
        <f t="shared" si="0"/>
        <v>0</v>
      </c>
      <c r="O34" s="577"/>
    </row>
    <row r="35" spans="2:15" ht="15.75" x14ac:dyDescent="0.25">
      <c r="B35" s="594" t="str">
        <f>'PLANILHA TECHO 02'!B38</f>
        <v>5.</v>
      </c>
      <c r="C35" s="592" t="str">
        <f>'PLANILHA TECHO 02'!E38</f>
        <v>PAVIMENTAÇÃO</v>
      </c>
      <c r="D35" s="605">
        <f>'PLANILHA TECHO 02'!L38</f>
        <v>273485.04980000004</v>
      </c>
      <c r="E35" s="595" t="s">
        <v>1225</v>
      </c>
      <c r="F35" s="472"/>
      <c r="G35" s="512">
        <v>0.1696</v>
      </c>
      <c r="H35" s="578"/>
      <c r="I35" s="512">
        <v>0.83040000000000003</v>
      </c>
      <c r="J35" s="578"/>
      <c r="K35" s="578"/>
      <c r="M35" s="323">
        <f t="shared" si="0"/>
        <v>1</v>
      </c>
      <c r="N35" s="577" t="str">
        <f>IF(M36=D35,"OK","ERRO")</f>
        <v>ERRO</v>
      </c>
    </row>
    <row r="36" spans="2:15" ht="15.75" x14ac:dyDescent="0.25">
      <c r="B36" s="505"/>
      <c r="C36" s="596"/>
      <c r="D36" s="593"/>
      <c r="E36" s="595"/>
      <c r="F36" s="471"/>
      <c r="G36" s="507"/>
      <c r="H36" s="507"/>
      <c r="I36" s="507"/>
      <c r="J36" s="507"/>
      <c r="K36" s="507"/>
      <c r="M36" s="324">
        <f t="shared" si="0"/>
        <v>0</v>
      </c>
    </row>
    <row r="37" spans="2:15" ht="15.75" x14ac:dyDescent="0.25">
      <c r="B37" s="510" t="str">
        <f>'PLANILHA TECHO 02'!B39</f>
        <v>5.1.</v>
      </c>
      <c r="C37" s="576" t="str">
        <f>'PLANILHA TECHO 02'!E39</f>
        <v>FRESAGEM</v>
      </c>
      <c r="D37" s="486">
        <f>'PLANILHA TECHO 02'!L39</f>
        <v>38754.629999999997</v>
      </c>
      <c r="E37" s="322" t="s">
        <v>1225</v>
      </c>
      <c r="F37" s="472"/>
      <c r="G37" s="512">
        <v>1</v>
      </c>
      <c r="H37" s="578"/>
      <c r="I37" s="578"/>
      <c r="J37" s="578"/>
      <c r="K37" s="578"/>
      <c r="M37" s="323">
        <f t="shared" si="0"/>
        <v>1</v>
      </c>
      <c r="N37" s="577" t="str">
        <f>IF(M38=D37,"OK","ERRO")</f>
        <v>ERRO</v>
      </c>
    </row>
    <row r="38" spans="2:15" ht="15.75" x14ac:dyDescent="0.25">
      <c r="B38" s="508"/>
      <c r="C38" s="485"/>
      <c r="D38" s="486"/>
      <c r="E38" s="322"/>
      <c r="F38" s="471"/>
      <c r="G38" s="507"/>
      <c r="H38" s="507"/>
      <c r="I38" s="507"/>
      <c r="J38" s="507"/>
      <c r="K38" s="507"/>
      <c r="M38" s="324">
        <f t="shared" si="0"/>
        <v>0</v>
      </c>
    </row>
    <row r="39" spans="2:15" ht="15.75" x14ac:dyDescent="0.25">
      <c r="B39" s="510" t="str">
        <f>'PLANILHA TECHO 02'!B43</f>
        <v>5.2.</v>
      </c>
      <c r="C39" s="576" t="str">
        <f>'PLANILHA TECHO 02'!E43</f>
        <v>RECUPERAÇÃO DE BASE</v>
      </c>
      <c r="D39" s="486">
        <f>'PLANILHA TECHO 02'!L43</f>
        <v>4655.6025</v>
      </c>
      <c r="E39" s="322" t="s">
        <v>1225</v>
      </c>
      <c r="F39" s="472"/>
      <c r="G39" s="512">
        <v>1</v>
      </c>
      <c r="H39" s="578"/>
      <c r="I39" s="578"/>
      <c r="J39" s="578"/>
      <c r="K39" s="578"/>
      <c r="M39" s="323">
        <f t="shared" si="0"/>
        <v>1</v>
      </c>
      <c r="N39" s="577" t="str">
        <f>IF(M40=D39,"OK","ERRO")</f>
        <v>ERRO</v>
      </c>
    </row>
    <row r="40" spans="2:15" ht="15.75" x14ac:dyDescent="0.25">
      <c r="B40" s="508"/>
      <c r="C40" s="485"/>
      <c r="D40" s="486"/>
      <c r="E40" s="322"/>
      <c r="F40" s="471"/>
      <c r="G40" s="507"/>
      <c r="H40" s="507"/>
      <c r="I40" s="507"/>
      <c r="J40" s="507"/>
      <c r="K40" s="507"/>
      <c r="M40" s="324">
        <f t="shared" si="0"/>
        <v>0</v>
      </c>
    </row>
    <row r="41" spans="2:15" ht="15.75" x14ac:dyDescent="0.25">
      <c r="B41" s="510" t="str">
        <f>'PLANILHA TECHO 02'!B45</f>
        <v>5.3.</v>
      </c>
      <c r="C41" s="576" t="str">
        <f>'PLANILHA TECHO 02'!E45</f>
        <v>CAPA (5CM)</v>
      </c>
      <c r="D41" s="486">
        <f>'PLANILHA TECHO 02'!L45</f>
        <v>110062.54030000001</v>
      </c>
      <c r="E41" s="322" t="s">
        <v>1225</v>
      </c>
      <c r="F41" s="472"/>
      <c r="G41" s="578"/>
      <c r="H41" s="578"/>
      <c r="I41" s="512">
        <v>1</v>
      </c>
      <c r="J41" s="578"/>
      <c r="K41" s="578"/>
      <c r="M41" s="323">
        <f t="shared" si="0"/>
        <v>1</v>
      </c>
      <c r="N41" s="577" t="str">
        <f>IF(M42=D41,"OK","ERRO")</f>
        <v>ERRO</v>
      </c>
    </row>
    <row r="42" spans="2:15" ht="15.75" x14ac:dyDescent="0.25">
      <c r="B42" s="508"/>
      <c r="C42" s="485"/>
      <c r="D42" s="486"/>
      <c r="E42" s="322"/>
      <c r="F42" s="471"/>
      <c r="G42" s="507"/>
      <c r="H42" s="507"/>
      <c r="I42" s="600"/>
      <c r="J42" s="507"/>
      <c r="K42" s="507"/>
      <c r="M42" s="324">
        <f t="shared" si="0"/>
        <v>0</v>
      </c>
    </row>
    <row r="43" spans="2:15" ht="15.75" x14ac:dyDescent="0.25">
      <c r="B43" s="510" t="str">
        <f>'PLANILHA TECHO 02'!B49</f>
        <v>5.4.</v>
      </c>
      <c r="C43" s="576" t="str">
        <f>'PLANILHA TECHO 02'!E49</f>
        <v>INSUMOS ASFÁLTICOS</v>
      </c>
      <c r="D43" s="486">
        <f>'PLANILHA TECHO 02'!L49</f>
        <v>120012.27700000002</v>
      </c>
      <c r="E43" s="322" t="s">
        <v>1225</v>
      </c>
      <c r="F43" s="472"/>
      <c r="G43" s="578"/>
      <c r="H43" s="578"/>
      <c r="I43" s="512">
        <v>1</v>
      </c>
      <c r="J43" s="578"/>
      <c r="K43" s="578"/>
      <c r="M43" s="323">
        <f t="shared" si="0"/>
        <v>1</v>
      </c>
      <c r="N43" s="577" t="str">
        <f>IF(M44=D43,"OK","ERRO")</f>
        <v>ERRO</v>
      </c>
    </row>
    <row r="44" spans="2:15" ht="15.75" x14ac:dyDescent="0.25">
      <c r="B44" s="508"/>
      <c r="C44" s="485"/>
      <c r="D44" s="486"/>
      <c r="E44" s="322"/>
      <c r="F44" s="471"/>
      <c r="G44" s="507"/>
      <c r="H44" s="507"/>
      <c r="I44" s="507"/>
      <c r="J44" s="507"/>
      <c r="K44" s="507"/>
      <c r="M44" s="324">
        <f t="shared" si="0"/>
        <v>0</v>
      </c>
    </row>
    <row r="45" spans="2:15" ht="15.75" x14ac:dyDescent="0.25">
      <c r="B45" s="594" t="str">
        <f>'PLANILHA TECHO 02'!B52</f>
        <v>6.</v>
      </c>
      <c r="C45" s="597" t="str">
        <f>'PLANILHA TECHO 02'!E52</f>
        <v>SINALIZAÇÃO</v>
      </c>
      <c r="D45" s="605">
        <f>'PLANILHA TECHO 02'!L52</f>
        <v>45240.556600000004</v>
      </c>
      <c r="E45" s="595" t="s">
        <v>1225</v>
      </c>
      <c r="F45" s="472"/>
      <c r="G45" s="578"/>
      <c r="H45" s="578"/>
      <c r="I45" s="578"/>
      <c r="J45" s="512">
        <v>1</v>
      </c>
      <c r="K45" s="578"/>
      <c r="M45" s="323">
        <f t="shared" si="0"/>
        <v>1</v>
      </c>
      <c r="N45" s="577" t="str">
        <f>IF(M46=D45,"OK","ERRO")</f>
        <v>ERRO</v>
      </c>
    </row>
    <row r="46" spans="2:15" ht="15.75" x14ac:dyDescent="0.25">
      <c r="B46" s="505"/>
      <c r="C46" s="596"/>
      <c r="D46" s="593"/>
      <c r="E46" s="595"/>
      <c r="F46" s="471"/>
      <c r="G46" s="507"/>
      <c r="H46" s="507"/>
      <c r="I46" s="507"/>
      <c r="J46" s="507"/>
      <c r="K46" s="507"/>
      <c r="M46" s="324">
        <f>SUM(F46:K46)</f>
        <v>0</v>
      </c>
    </row>
    <row r="47" spans="2:15" ht="15.75" x14ac:dyDescent="0.25">
      <c r="B47" s="510" t="str">
        <f>'PLANILHA TECHO 02'!B53</f>
        <v>6.1.</v>
      </c>
      <c r="C47" s="576" t="str">
        <f>'PLANILHA TECHO 02'!E53</f>
        <v>SINALIZAÇÃO HORIZONTAL</v>
      </c>
      <c r="D47" s="486">
        <f>'PLANILHA TECHO 02'!L53</f>
        <v>13267.32</v>
      </c>
      <c r="E47" s="322" t="s">
        <v>1225</v>
      </c>
      <c r="F47" s="472"/>
      <c r="G47" s="578"/>
      <c r="H47" s="578"/>
      <c r="I47" s="578"/>
      <c r="J47" s="512">
        <v>1</v>
      </c>
      <c r="K47" s="578"/>
      <c r="M47" s="323">
        <f t="shared" si="0"/>
        <v>1</v>
      </c>
      <c r="N47" s="577" t="str">
        <f>IF(M48=D47,"OK","ERRO")</f>
        <v>ERRO</v>
      </c>
    </row>
    <row r="48" spans="2:15" ht="15.75" x14ac:dyDescent="0.25">
      <c r="B48" s="508"/>
      <c r="C48" s="485"/>
      <c r="D48" s="486"/>
      <c r="E48" s="322"/>
      <c r="F48" s="471"/>
      <c r="G48" s="507"/>
      <c r="H48" s="507"/>
      <c r="I48" s="507"/>
      <c r="J48" s="507"/>
      <c r="K48" s="507"/>
      <c r="M48" s="324">
        <f t="shared" si="0"/>
        <v>0</v>
      </c>
    </row>
    <row r="49" spans="2:14" ht="15.75" x14ac:dyDescent="0.25">
      <c r="B49" s="510" t="str">
        <f>'PLANILHA TECHO 02'!B57</f>
        <v>6.2.</v>
      </c>
      <c r="C49" s="576" t="str">
        <f>'PLANILHA TECHO 02'!E57</f>
        <v>TACHÕES</v>
      </c>
      <c r="D49" s="486">
        <f>'PLANILHA TECHO 02'!L57</f>
        <v>10941.15</v>
      </c>
      <c r="E49" s="322" t="s">
        <v>1225</v>
      </c>
      <c r="F49" s="472"/>
      <c r="G49" s="578"/>
      <c r="H49" s="578"/>
      <c r="I49" s="578"/>
      <c r="J49" s="512">
        <v>1</v>
      </c>
      <c r="K49" s="578"/>
      <c r="M49" s="323">
        <f t="shared" si="0"/>
        <v>1</v>
      </c>
      <c r="N49" s="577" t="str">
        <f>IF(M50=D49,"OK","ERRO")</f>
        <v>ERRO</v>
      </c>
    </row>
    <row r="50" spans="2:14" ht="15.75" x14ac:dyDescent="0.25">
      <c r="B50" s="508"/>
      <c r="C50" s="485"/>
      <c r="D50" s="486"/>
      <c r="E50" s="322"/>
      <c r="F50" s="471"/>
      <c r="G50" s="507"/>
      <c r="H50" s="507"/>
      <c r="I50" s="507"/>
      <c r="J50" s="507"/>
      <c r="K50" s="507"/>
      <c r="M50" s="324">
        <f t="shared" si="0"/>
        <v>0</v>
      </c>
    </row>
    <row r="51" spans="2:14" ht="15.75" x14ac:dyDescent="0.25">
      <c r="B51" s="510" t="str">
        <f>'PLANILHA TECHO 02'!B59</f>
        <v>6.3.</v>
      </c>
      <c r="C51" s="576" t="str">
        <f>'PLANILHA TECHO 02'!E59</f>
        <v>SINALIZAÇÃO VERTICAL</v>
      </c>
      <c r="D51" s="486">
        <f>'PLANILHA TECHO 02'!L59</f>
        <v>19049.317600000002</v>
      </c>
      <c r="E51" s="322" t="s">
        <v>1225</v>
      </c>
      <c r="F51" s="472"/>
      <c r="G51" s="578"/>
      <c r="H51" s="578"/>
      <c r="I51" s="578"/>
      <c r="J51" s="512">
        <v>1</v>
      </c>
      <c r="K51" s="578"/>
      <c r="M51" s="323">
        <f t="shared" si="0"/>
        <v>1</v>
      </c>
      <c r="N51" s="577" t="str">
        <f>IF(M52=D51,"OK","ERRO")</f>
        <v>ERRO</v>
      </c>
    </row>
    <row r="52" spans="2:14" ht="15.75" x14ac:dyDescent="0.25">
      <c r="B52" s="508"/>
      <c r="C52" s="485"/>
      <c r="D52" s="486"/>
      <c r="E52" s="322"/>
      <c r="F52" s="471"/>
      <c r="G52" s="507"/>
      <c r="H52" s="507"/>
      <c r="I52" s="507"/>
      <c r="J52" s="507"/>
      <c r="K52" s="507"/>
      <c r="M52" s="324">
        <f t="shared" si="0"/>
        <v>0</v>
      </c>
    </row>
    <row r="53" spans="2:14" ht="15.75" x14ac:dyDescent="0.25">
      <c r="B53" s="510" t="str">
        <f>'PLANILHA TECHO 02'!B67</f>
        <v>6.4.</v>
      </c>
      <c r="C53" s="576" t="str">
        <f>'PLANILHA TECHO 02'!E67</f>
        <v>PLACA DE NOME DE RUA</v>
      </c>
      <c r="D53" s="486">
        <f>'PLANILHA TECHO 02'!L67</f>
        <v>1982.769</v>
      </c>
      <c r="E53" s="322" t="s">
        <v>1225</v>
      </c>
      <c r="F53" s="472"/>
      <c r="G53" s="578"/>
      <c r="H53" s="578"/>
      <c r="I53" s="578"/>
      <c r="J53" s="512">
        <v>1</v>
      </c>
      <c r="K53" s="578"/>
      <c r="M53" s="323">
        <f t="shared" si="0"/>
        <v>1</v>
      </c>
      <c r="N53" s="577" t="str">
        <f>IF(M54=D53,"OK","ERRO")</f>
        <v>ERRO</v>
      </c>
    </row>
    <row r="54" spans="2:14" ht="15.75" x14ac:dyDescent="0.25">
      <c r="B54" s="508"/>
      <c r="C54" s="485"/>
      <c r="D54" s="486"/>
      <c r="E54" s="322"/>
      <c r="F54" s="471"/>
      <c r="G54" s="507"/>
      <c r="H54" s="507"/>
      <c r="I54" s="507"/>
      <c r="J54" s="507"/>
      <c r="K54" s="507"/>
      <c r="M54" s="324">
        <f t="shared" si="0"/>
        <v>0</v>
      </c>
    </row>
    <row r="55" spans="2:14" ht="15.75" x14ac:dyDescent="0.25">
      <c r="B55" s="505" t="str">
        <f>'PLANILHA TECHO 02'!B70</f>
        <v>7.</v>
      </c>
      <c r="C55" s="597" t="str">
        <f>'PLANILHA TECHO 02'!E70</f>
        <v>URBANIZAÇÃO</v>
      </c>
      <c r="D55" s="605">
        <f>'PLANILHA TECHO 02'!L70</f>
        <v>85483.366800000003</v>
      </c>
      <c r="E55" s="595" t="s">
        <v>1225</v>
      </c>
      <c r="F55" s="472"/>
      <c r="G55" s="578"/>
      <c r="H55" s="578"/>
      <c r="I55" s="578"/>
      <c r="J55" s="578"/>
      <c r="K55" s="512">
        <v>1</v>
      </c>
      <c r="M55" s="323">
        <f t="shared" si="0"/>
        <v>1</v>
      </c>
      <c r="N55" s="577" t="str">
        <f>IF(M56=D55,"OK","ERRO")</f>
        <v>ERRO</v>
      </c>
    </row>
    <row r="56" spans="2:14" ht="15.75" x14ac:dyDescent="0.25">
      <c r="B56" s="505"/>
      <c r="C56" s="596"/>
      <c r="D56" s="593"/>
      <c r="E56" s="595"/>
      <c r="F56" s="471"/>
      <c r="G56" s="507"/>
      <c r="H56" s="507"/>
      <c r="I56" s="507"/>
      <c r="J56" s="507"/>
      <c r="K56" s="507"/>
      <c r="M56" s="324">
        <f t="shared" si="0"/>
        <v>0</v>
      </c>
    </row>
    <row r="57" spans="2:14" ht="15.75" x14ac:dyDescent="0.25">
      <c r="B57" s="510" t="str">
        <f>'PLANILHA TECHO 02'!B71</f>
        <v>7.1.</v>
      </c>
      <c r="C57" s="576" t="str">
        <f>'PLANILHA TECHO 02'!E71</f>
        <v>CALÇADAS</v>
      </c>
      <c r="D57" s="486">
        <f>'PLANILHA TECHO 02'!L71</f>
        <v>71567.53</v>
      </c>
      <c r="E57" s="322" t="s">
        <v>1225</v>
      </c>
      <c r="F57" s="472"/>
      <c r="G57" s="578"/>
      <c r="H57" s="578"/>
      <c r="I57" s="578"/>
      <c r="J57" s="578"/>
      <c r="K57" s="512">
        <v>1</v>
      </c>
      <c r="M57" s="323">
        <f t="shared" si="0"/>
        <v>1</v>
      </c>
      <c r="N57" s="577" t="str">
        <f>IF(M58=D57,"OK","ERRO")</f>
        <v>ERRO</v>
      </c>
    </row>
    <row r="58" spans="2:14" ht="15.75" x14ac:dyDescent="0.25">
      <c r="B58" s="508"/>
      <c r="C58" s="485"/>
      <c r="D58" s="486"/>
      <c r="E58" s="322"/>
      <c r="F58" s="471"/>
      <c r="G58" s="507"/>
      <c r="H58" s="507"/>
      <c r="I58" s="507"/>
      <c r="J58" s="507"/>
      <c r="K58" s="504"/>
      <c r="M58" s="324">
        <f t="shared" si="0"/>
        <v>0</v>
      </c>
    </row>
    <row r="59" spans="2:14" ht="15.75" x14ac:dyDescent="0.25">
      <c r="B59" s="510" t="str">
        <f>'PLANILHA TECHO 02'!B74</f>
        <v>7.2.</v>
      </c>
      <c r="C59" s="576" t="str">
        <f>'PLANILHA TECHO 02'!E74</f>
        <v>PISO TATIL DIRECIONAL/ALERTA</v>
      </c>
      <c r="D59" s="486">
        <f>'PLANILHA TECHO 02'!L74</f>
        <v>3549.8937999999998</v>
      </c>
      <c r="E59" s="322" t="s">
        <v>1225</v>
      </c>
      <c r="F59" s="471"/>
      <c r="G59" s="507"/>
      <c r="H59" s="507"/>
      <c r="I59" s="507"/>
      <c r="J59" s="507"/>
      <c r="K59" s="512">
        <v>1</v>
      </c>
      <c r="M59" s="324"/>
    </row>
    <row r="60" spans="2:14" ht="15.75" x14ac:dyDescent="0.25">
      <c r="B60" s="508"/>
      <c r="C60" s="485"/>
      <c r="D60" s="486"/>
      <c r="E60" s="322"/>
      <c r="F60" s="471"/>
      <c r="G60" s="507"/>
      <c r="H60" s="507"/>
      <c r="I60" s="507"/>
      <c r="J60" s="507"/>
      <c r="K60" s="504"/>
      <c r="M60" s="324"/>
    </row>
    <row r="61" spans="2:14" ht="15.75" x14ac:dyDescent="0.25">
      <c r="B61" s="510" t="str">
        <f>'PLANILHA TECHO 02'!B76</f>
        <v>7.3.</v>
      </c>
      <c r="C61" s="576" t="str">
        <f>'PLANILHA TECHO 02'!E76</f>
        <v>RAMPAS ACESSÍVEIS</v>
      </c>
      <c r="D61" s="486">
        <f>'PLANILHA TECHO 02'!L76</f>
        <v>10365.943000000001</v>
      </c>
      <c r="E61" s="322" t="s">
        <v>1225</v>
      </c>
      <c r="F61" s="472"/>
      <c r="G61" s="578"/>
      <c r="H61" s="578"/>
      <c r="I61" s="578"/>
      <c r="J61" s="578"/>
      <c r="K61" s="512">
        <v>1</v>
      </c>
      <c r="M61" s="323">
        <f t="shared" si="0"/>
        <v>1</v>
      </c>
      <c r="N61" s="577" t="str">
        <f>IF(M62=D61,"OK","ERRO")</f>
        <v>ERRO</v>
      </c>
    </row>
    <row r="62" spans="2:14" ht="15.75" x14ac:dyDescent="0.25">
      <c r="B62" s="508"/>
      <c r="C62" s="485"/>
      <c r="D62" s="486"/>
      <c r="E62" s="322"/>
      <c r="F62" s="471"/>
      <c r="G62" s="507"/>
      <c r="H62" s="507"/>
      <c r="I62" s="507"/>
      <c r="J62" s="507"/>
      <c r="K62" s="507"/>
      <c r="M62" s="324">
        <f t="shared" si="0"/>
        <v>0</v>
      </c>
    </row>
    <row r="63" spans="2:14" ht="15.75" x14ac:dyDescent="0.25">
      <c r="B63" s="505" t="str">
        <f>'PLANILHA TECHO 02'!B78</f>
        <v>8.</v>
      </c>
      <c r="C63" s="597" t="str">
        <f>'PLANILHA TECHO 02'!E78</f>
        <v>ENSAIOS TECNOLÓGICOS</v>
      </c>
      <c r="D63" s="605">
        <f>'PLANILHA TECHO 02'!L78</f>
        <v>2280.1499999999996</v>
      </c>
      <c r="E63" s="595" t="s">
        <v>1225</v>
      </c>
      <c r="F63" s="472"/>
      <c r="G63" s="578"/>
      <c r="H63" s="578"/>
      <c r="I63" s="512">
        <v>1</v>
      </c>
      <c r="J63" s="578"/>
      <c r="K63" s="578"/>
      <c r="M63" s="323">
        <f t="shared" si="0"/>
        <v>1</v>
      </c>
      <c r="N63" s="577" t="str">
        <f>IF(M64=D63,"OK","ERRO")</f>
        <v>ERRO</v>
      </c>
    </row>
    <row r="64" spans="2:14" ht="15.75" x14ac:dyDescent="0.25">
      <c r="B64" s="505"/>
      <c r="C64" s="596"/>
      <c r="D64" s="593"/>
      <c r="E64" s="595"/>
      <c r="F64" s="471"/>
      <c r="G64" s="507"/>
      <c r="H64" s="507"/>
      <c r="I64" s="507"/>
      <c r="J64" s="507"/>
      <c r="K64" s="507"/>
      <c r="M64" s="324">
        <f t="shared" si="0"/>
        <v>0</v>
      </c>
    </row>
    <row r="65" spans="2:14" ht="15.75" x14ac:dyDescent="0.25">
      <c r="B65" s="510" t="str">
        <f>'PLANILHA TECHO 02'!B79</f>
        <v>8.1.</v>
      </c>
      <c r="C65" s="576" t="str">
        <f>'PLANILHA TECHO 02'!E79</f>
        <v>ENSAIOS DA MASSA ASFÁLTICA</v>
      </c>
      <c r="D65" s="486">
        <f>'PLANILHA TECHO 02'!L79</f>
        <v>2280.1499999999996</v>
      </c>
      <c r="E65" s="322" t="s">
        <v>1225</v>
      </c>
      <c r="F65" s="472"/>
      <c r="G65" s="578"/>
      <c r="H65" s="578"/>
      <c r="I65" s="512">
        <v>1</v>
      </c>
      <c r="J65" s="578"/>
      <c r="K65" s="578"/>
      <c r="M65" s="323">
        <f>SUM(F65:K65)</f>
        <v>1</v>
      </c>
      <c r="N65" s="577" t="str">
        <f>IF(M66=D65,"OK","ERRO")</f>
        <v>ERRO</v>
      </c>
    </row>
    <row r="66" spans="2:14" ht="15.75" x14ac:dyDescent="0.25">
      <c r="B66" s="508"/>
      <c r="C66" s="485"/>
      <c r="D66" s="486"/>
      <c r="E66" s="322"/>
      <c r="F66" s="471"/>
      <c r="G66" s="507"/>
      <c r="H66" s="507"/>
      <c r="I66" s="507"/>
      <c r="J66" s="507"/>
      <c r="K66" s="507"/>
      <c r="M66" s="324">
        <f>SUM(F66:K66)</f>
        <v>0</v>
      </c>
    </row>
    <row r="67" spans="2:14" ht="15.75" customHeight="1" x14ac:dyDescent="0.25">
      <c r="B67" s="505"/>
      <c r="C67" s="680" t="s">
        <v>1194</v>
      </c>
      <c r="D67" s="682">
        <f>'PLANILHA TECHO 02'!L85</f>
        <v>501751.82960000011</v>
      </c>
      <c r="E67" s="680" t="s">
        <v>1366</v>
      </c>
      <c r="F67" s="684" t="s">
        <v>1379</v>
      </c>
      <c r="G67" s="684" t="s">
        <v>1380</v>
      </c>
      <c r="H67" s="684" t="s">
        <v>1381</v>
      </c>
      <c r="I67" s="684" t="s">
        <v>1382</v>
      </c>
      <c r="J67" s="684" t="s">
        <v>1383</v>
      </c>
      <c r="K67" s="684" t="s">
        <v>1384</v>
      </c>
    </row>
    <row r="68" spans="2:14" ht="15.75" x14ac:dyDescent="0.25">
      <c r="B68" s="505"/>
      <c r="C68" s="681"/>
      <c r="D68" s="683"/>
      <c r="E68" s="681"/>
      <c r="F68" s="683"/>
      <c r="G68" s="683"/>
      <c r="H68" s="683"/>
      <c r="I68" s="683"/>
      <c r="J68" s="683"/>
      <c r="K68" s="683"/>
    </row>
    <row r="69" spans="2:14" ht="10.5" customHeight="1" thickBot="1" x14ac:dyDescent="0.3">
      <c r="B69" s="474"/>
      <c r="C69" s="475"/>
      <c r="D69" s="476"/>
      <c r="E69" s="477"/>
      <c r="F69" s="478"/>
      <c r="G69" s="479"/>
      <c r="H69" s="479"/>
      <c r="I69" s="479"/>
      <c r="J69" s="479"/>
      <c r="K69" s="479"/>
    </row>
    <row r="70" spans="2:14" ht="17.25" customHeight="1" x14ac:dyDescent="0.2">
      <c r="B70" s="677" t="s">
        <v>42</v>
      </c>
      <c r="C70" s="674" t="s">
        <v>1243</v>
      </c>
      <c r="D70" s="657" t="s">
        <v>1229</v>
      </c>
      <c r="E70" s="658"/>
      <c r="F70" s="583">
        <v>6.1000000000000004E-3</v>
      </c>
      <c r="G70" s="584">
        <v>8.6300000000000002E-2</v>
      </c>
      <c r="H70" s="584">
        <v>0.1797</v>
      </c>
      <c r="I70" s="584">
        <v>0.4622</v>
      </c>
      <c r="J70" s="584">
        <v>9.5699999999999993E-2</v>
      </c>
      <c r="K70" s="584">
        <v>0.17</v>
      </c>
      <c r="M70" s="323">
        <f>SUM(F70:K70)</f>
        <v>1</v>
      </c>
    </row>
    <row r="71" spans="2:14" ht="15.75" hidden="1" x14ac:dyDescent="0.25">
      <c r="B71" s="678"/>
      <c r="C71" s="675"/>
      <c r="D71" s="659" t="s">
        <v>1245</v>
      </c>
      <c r="E71" s="660"/>
      <c r="F71" s="480" t="e">
        <f t="shared" ref="F71:K71" si="1">F67*98.12%</f>
        <v>#VALUE!</v>
      </c>
      <c r="G71" s="481" t="e">
        <f t="shared" si="1"/>
        <v>#VALUE!</v>
      </c>
      <c r="H71" s="481" t="e">
        <f t="shared" si="1"/>
        <v>#VALUE!</v>
      </c>
      <c r="I71" s="481" t="e">
        <f t="shared" si="1"/>
        <v>#VALUE!</v>
      </c>
      <c r="J71" s="481" t="e">
        <f t="shared" si="1"/>
        <v>#VALUE!</v>
      </c>
      <c r="K71" s="481" t="e">
        <f t="shared" si="1"/>
        <v>#VALUE!</v>
      </c>
    </row>
    <row r="72" spans="2:14" ht="15.75" hidden="1" x14ac:dyDescent="0.25">
      <c r="B72" s="678"/>
      <c r="C72" s="675"/>
      <c r="D72" s="661" t="s">
        <v>1246</v>
      </c>
      <c r="E72" s="662"/>
      <c r="F72" s="487" t="e">
        <f t="shared" ref="F72:K72" si="2">F67*1.88%</f>
        <v>#VALUE!</v>
      </c>
      <c r="G72" s="488" t="e">
        <f t="shared" si="2"/>
        <v>#VALUE!</v>
      </c>
      <c r="H72" s="488" t="e">
        <f t="shared" si="2"/>
        <v>#VALUE!</v>
      </c>
      <c r="I72" s="488" t="e">
        <f t="shared" si="2"/>
        <v>#VALUE!</v>
      </c>
      <c r="J72" s="488" t="e">
        <f t="shared" si="2"/>
        <v>#VALUE!</v>
      </c>
      <c r="K72" s="488" t="e">
        <f t="shared" si="2"/>
        <v>#VALUE!</v>
      </c>
    </row>
    <row r="73" spans="2:14" ht="15.75" hidden="1" x14ac:dyDescent="0.25">
      <c r="B73" s="678"/>
      <c r="C73" s="675"/>
      <c r="D73" s="659" t="s">
        <v>1230</v>
      </c>
      <c r="E73" s="660"/>
      <c r="F73" s="494" t="s">
        <v>1231</v>
      </c>
      <c r="G73" s="495" t="s">
        <v>1231</v>
      </c>
      <c r="H73" s="495" t="s">
        <v>1231</v>
      </c>
      <c r="I73" s="495" t="s">
        <v>1231</v>
      </c>
      <c r="J73" s="495" t="s">
        <v>1231</v>
      </c>
      <c r="K73" s="495" t="s">
        <v>1231</v>
      </c>
    </row>
    <row r="74" spans="2:14" ht="16.5" thickBot="1" x14ac:dyDescent="0.3">
      <c r="B74" s="678"/>
      <c r="C74" s="676"/>
      <c r="D74" s="666" t="s">
        <v>1228</v>
      </c>
      <c r="E74" s="667"/>
      <c r="F74" s="585">
        <f>D67*F70</f>
        <v>3060.6861605600011</v>
      </c>
      <c r="G74" s="586">
        <f>D67*G70</f>
        <v>43301.182894480007</v>
      </c>
      <c r="H74" s="586">
        <f>D67*H70</f>
        <v>90164.803779120019</v>
      </c>
      <c r="I74" s="586">
        <f>D67*I70</f>
        <v>231909.69564112005</v>
      </c>
      <c r="J74" s="586">
        <f>D67*J70</f>
        <v>48017.65009272001</v>
      </c>
      <c r="K74" s="586">
        <f>D67*K70</f>
        <v>85297.811032000027</v>
      </c>
      <c r="M74" s="324">
        <f>SUM(F74:K74)</f>
        <v>501751.82960000017</v>
      </c>
    </row>
    <row r="75" spans="2:14" ht="15.75" x14ac:dyDescent="0.2">
      <c r="B75" s="678"/>
      <c r="C75" s="674" t="s">
        <v>1244</v>
      </c>
      <c r="D75" s="663" t="s">
        <v>1229</v>
      </c>
      <c r="E75" s="658"/>
      <c r="F75" s="490">
        <f>F70</f>
        <v>6.1000000000000004E-3</v>
      </c>
      <c r="G75" s="491">
        <f>F75+G70</f>
        <v>9.2399999999999996E-2</v>
      </c>
      <c r="H75" s="491">
        <f>G75+H70</f>
        <v>0.27210000000000001</v>
      </c>
      <c r="I75" s="491">
        <f>H75+I70</f>
        <v>0.73429999999999995</v>
      </c>
      <c r="J75" s="491">
        <f>I75+J70</f>
        <v>0.83</v>
      </c>
      <c r="K75" s="491">
        <f>J75+K70</f>
        <v>1</v>
      </c>
    </row>
    <row r="76" spans="2:14" ht="15.75" hidden="1" x14ac:dyDescent="0.25">
      <c r="B76" s="678"/>
      <c r="C76" s="675"/>
      <c r="D76" s="664" t="s">
        <v>1226</v>
      </c>
      <c r="E76" s="660"/>
      <c r="F76" s="483" t="e">
        <f>F71</f>
        <v>#VALUE!</v>
      </c>
      <c r="G76" s="482" t="e">
        <f t="shared" ref="G76:K77" si="3">F76+G71</f>
        <v>#VALUE!</v>
      </c>
      <c r="H76" s="482" t="e">
        <f t="shared" si="3"/>
        <v>#VALUE!</v>
      </c>
      <c r="I76" s="482" t="e">
        <f t="shared" si="3"/>
        <v>#VALUE!</v>
      </c>
      <c r="J76" s="482" t="e">
        <f t="shared" si="3"/>
        <v>#VALUE!</v>
      </c>
      <c r="K76" s="482" t="e">
        <f t="shared" si="3"/>
        <v>#VALUE!</v>
      </c>
    </row>
    <row r="77" spans="2:14" ht="15.75" hidden="1" customHeight="1" x14ac:dyDescent="0.25">
      <c r="B77" s="678"/>
      <c r="C77" s="675"/>
      <c r="D77" s="665" t="s">
        <v>1227</v>
      </c>
      <c r="E77" s="662"/>
      <c r="F77" s="492" t="e">
        <f>F72</f>
        <v>#VALUE!</v>
      </c>
      <c r="G77" s="493" t="e">
        <f t="shared" si="3"/>
        <v>#VALUE!</v>
      </c>
      <c r="H77" s="493" t="e">
        <f t="shared" si="3"/>
        <v>#VALUE!</v>
      </c>
      <c r="I77" s="493" t="e">
        <f t="shared" si="3"/>
        <v>#VALUE!</v>
      </c>
      <c r="J77" s="493" t="e">
        <f t="shared" si="3"/>
        <v>#VALUE!</v>
      </c>
      <c r="K77" s="493" t="e">
        <f t="shared" si="3"/>
        <v>#VALUE!</v>
      </c>
    </row>
    <row r="78" spans="2:14" ht="15.75" hidden="1" customHeight="1" x14ac:dyDescent="0.25">
      <c r="B78" s="678"/>
      <c r="C78" s="675"/>
      <c r="D78" s="659" t="s">
        <v>1230</v>
      </c>
      <c r="E78" s="660"/>
      <c r="F78" s="484" t="s">
        <v>1231</v>
      </c>
      <c r="G78" s="489" t="s">
        <v>1231</v>
      </c>
      <c r="H78" s="489" t="s">
        <v>1231</v>
      </c>
      <c r="I78" s="489" t="s">
        <v>1231</v>
      </c>
      <c r="J78" s="489" t="s">
        <v>1231</v>
      </c>
      <c r="K78" s="489" t="s">
        <v>1231</v>
      </c>
    </row>
    <row r="79" spans="2:14" ht="15.75" customHeight="1" thickBot="1" x14ac:dyDescent="0.3">
      <c r="B79" s="679"/>
      <c r="C79" s="676"/>
      <c r="D79" s="666" t="s">
        <v>1228</v>
      </c>
      <c r="E79" s="667"/>
      <c r="F79" s="587">
        <f>F74</f>
        <v>3060.6861605600011</v>
      </c>
      <c r="G79" s="588">
        <f>F79+G74</f>
        <v>46361.869055040006</v>
      </c>
      <c r="H79" s="588">
        <f>G79+H74</f>
        <v>136526.67283416004</v>
      </c>
      <c r="I79" s="588">
        <f>H79+I74</f>
        <v>368436.36847528012</v>
      </c>
      <c r="J79" s="588">
        <f>I79+J74</f>
        <v>416454.01856800012</v>
      </c>
      <c r="K79" s="588">
        <f>J79+K74</f>
        <v>501751.82960000017</v>
      </c>
    </row>
    <row r="80" spans="2:14" ht="14.25" customHeight="1" x14ac:dyDescent="0.2"/>
    <row r="81" spans="6:15" ht="15" x14ac:dyDescent="0.2">
      <c r="M81" s="324"/>
      <c r="N81" s="473"/>
      <c r="O81" s="473"/>
    </row>
    <row r="82" spans="6:15" ht="15" x14ac:dyDescent="0.2">
      <c r="F82" s="656"/>
      <c r="G82" s="656"/>
      <c r="H82" s="568"/>
      <c r="I82" s="656" t="s">
        <v>1385</v>
      </c>
      <c r="J82" s="656"/>
      <c r="K82" s="568"/>
      <c r="M82" s="324"/>
      <c r="N82" s="473"/>
      <c r="O82" s="473"/>
    </row>
  </sheetData>
  <mergeCells count="34">
    <mergeCell ref="J8:K8"/>
    <mergeCell ref="H7:I7"/>
    <mergeCell ref="H8:I8"/>
    <mergeCell ref="K67:K68"/>
    <mergeCell ref="H67:H68"/>
    <mergeCell ref="I67:I68"/>
    <mergeCell ref="J67:J68"/>
    <mergeCell ref="I82:J82"/>
    <mergeCell ref="J9:K9"/>
    <mergeCell ref="B15:C15"/>
    <mergeCell ref="C3:G3"/>
    <mergeCell ref="C4:G4"/>
    <mergeCell ref="D11:F11"/>
    <mergeCell ref="C70:C74"/>
    <mergeCell ref="B70:B79"/>
    <mergeCell ref="D73:E73"/>
    <mergeCell ref="D78:E78"/>
    <mergeCell ref="C75:C79"/>
    <mergeCell ref="C67:C68"/>
    <mergeCell ref="D67:D68"/>
    <mergeCell ref="F67:F68"/>
    <mergeCell ref="G67:G68"/>
    <mergeCell ref="E67:E68"/>
    <mergeCell ref="D7:G7"/>
    <mergeCell ref="D8:G8"/>
    <mergeCell ref="F82:G82"/>
    <mergeCell ref="D70:E70"/>
    <mergeCell ref="D71:E71"/>
    <mergeCell ref="D72:E72"/>
    <mergeCell ref="D75:E75"/>
    <mergeCell ref="D76:E76"/>
    <mergeCell ref="D77:E77"/>
    <mergeCell ref="D74:E74"/>
    <mergeCell ref="D79:E79"/>
  </mergeCells>
  <conditionalFormatting sqref="N17">
    <cfRule type="containsText" dxfId="49" priority="48" operator="containsText" text="OK">
      <formula>NOT(ISERROR(SEARCH("OK",N17)))</formula>
    </cfRule>
    <cfRule type="containsText" dxfId="48" priority="47" operator="containsText" text="ERRO">
      <formula>NOT(ISERROR(SEARCH("ERRO",N17)))</formula>
    </cfRule>
  </conditionalFormatting>
  <conditionalFormatting sqref="N19">
    <cfRule type="containsText" dxfId="47" priority="46" operator="containsText" text="OK">
      <formula>NOT(ISERROR(SEARCH("OK",N19)))</formula>
    </cfRule>
    <cfRule type="containsText" dxfId="46" priority="45" operator="containsText" text="ERRO">
      <formula>NOT(ISERROR(SEARCH("ERRO",N19)))</formula>
    </cfRule>
  </conditionalFormatting>
  <conditionalFormatting sqref="N21">
    <cfRule type="containsText" dxfId="45" priority="43" operator="containsText" text="ERRO">
      <formula>NOT(ISERROR(SEARCH("ERRO",N21)))</formula>
    </cfRule>
    <cfRule type="containsText" dxfId="44" priority="44" operator="containsText" text="OK">
      <formula>NOT(ISERROR(SEARCH("OK",N21)))</formula>
    </cfRule>
  </conditionalFormatting>
  <conditionalFormatting sqref="N23">
    <cfRule type="containsText" dxfId="43" priority="42" operator="containsText" text="OK">
      <formula>NOT(ISERROR(SEARCH("OK",N23)))</formula>
    </cfRule>
    <cfRule type="containsText" dxfId="42" priority="41" operator="containsText" text="ERRO">
      <formula>NOT(ISERROR(SEARCH("ERRO",N23)))</formula>
    </cfRule>
  </conditionalFormatting>
  <conditionalFormatting sqref="N25">
    <cfRule type="containsText" dxfId="41" priority="40" operator="containsText" text="OK">
      <formula>NOT(ISERROR(SEARCH("OK",N25)))</formula>
    </cfRule>
    <cfRule type="containsText" dxfId="40" priority="39" operator="containsText" text="ERRO">
      <formula>NOT(ISERROR(SEARCH("ERRO",N25)))</formula>
    </cfRule>
  </conditionalFormatting>
  <conditionalFormatting sqref="N27">
    <cfRule type="containsText" dxfId="39" priority="38" operator="containsText" text="OK">
      <formula>NOT(ISERROR(SEARCH("OK",N27)))</formula>
    </cfRule>
    <cfRule type="containsText" dxfId="38" priority="37" operator="containsText" text="ERRO">
      <formula>NOT(ISERROR(SEARCH("ERRO",N27)))</formula>
    </cfRule>
  </conditionalFormatting>
  <conditionalFormatting sqref="N29">
    <cfRule type="containsText" dxfId="37" priority="36" operator="containsText" text="OK">
      <formula>NOT(ISERROR(SEARCH("OK",N29)))</formula>
    </cfRule>
    <cfRule type="containsText" dxfId="36" priority="35" operator="containsText" text="ERRO">
      <formula>NOT(ISERROR(SEARCH("ERRO",N29)))</formula>
    </cfRule>
  </conditionalFormatting>
  <conditionalFormatting sqref="N31">
    <cfRule type="containsText" dxfId="35" priority="34" operator="containsText" text="OK">
      <formula>NOT(ISERROR(SEARCH("OK",N31)))</formula>
    </cfRule>
    <cfRule type="containsText" dxfId="34" priority="33" operator="containsText" text="ERRO">
      <formula>NOT(ISERROR(SEARCH("ERRO",N31)))</formula>
    </cfRule>
  </conditionalFormatting>
  <conditionalFormatting sqref="N33">
    <cfRule type="containsText" dxfId="33" priority="31" operator="containsText" text="ERRO">
      <formula>NOT(ISERROR(SEARCH("ERRO",N33)))</formula>
    </cfRule>
    <cfRule type="containsText" dxfId="32" priority="32" operator="containsText" text="OK">
      <formula>NOT(ISERROR(SEARCH("OK",N33)))</formula>
    </cfRule>
  </conditionalFormatting>
  <conditionalFormatting sqref="N35">
    <cfRule type="containsText" dxfId="31" priority="30" operator="containsText" text="OK">
      <formula>NOT(ISERROR(SEARCH("OK",N35)))</formula>
    </cfRule>
    <cfRule type="containsText" dxfId="30" priority="29" operator="containsText" text="ERRO">
      <formula>NOT(ISERROR(SEARCH("ERRO",N35)))</formula>
    </cfRule>
  </conditionalFormatting>
  <conditionalFormatting sqref="N37">
    <cfRule type="containsText" dxfId="29" priority="28" operator="containsText" text="OK">
      <formula>NOT(ISERROR(SEARCH("OK",N37)))</formula>
    </cfRule>
    <cfRule type="containsText" dxfId="28" priority="27" operator="containsText" text="ERRO">
      <formula>NOT(ISERROR(SEARCH("ERRO",N37)))</formula>
    </cfRule>
  </conditionalFormatting>
  <conditionalFormatting sqref="N39">
    <cfRule type="containsText" dxfId="27" priority="25" operator="containsText" text="ERRO">
      <formula>NOT(ISERROR(SEARCH("ERRO",N39)))</formula>
    </cfRule>
    <cfRule type="containsText" dxfId="26" priority="26" operator="containsText" text="OK">
      <formula>NOT(ISERROR(SEARCH("OK",N39)))</formula>
    </cfRule>
  </conditionalFormatting>
  <conditionalFormatting sqref="N41">
    <cfRule type="containsText" dxfId="25" priority="24" operator="containsText" text="OK">
      <formula>NOT(ISERROR(SEARCH("OK",N41)))</formula>
    </cfRule>
    <cfRule type="containsText" dxfId="24" priority="23" operator="containsText" text="ERRO">
      <formula>NOT(ISERROR(SEARCH("ERRO",N41)))</formula>
    </cfRule>
  </conditionalFormatting>
  <conditionalFormatting sqref="N43">
    <cfRule type="containsText" dxfId="23" priority="22" operator="containsText" text="OK">
      <formula>NOT(ISERROR(SEARCH("OK",N43)))</formula>
    </cfRule>
    <cfRule type="containsText" dxfId="22" priority="21" operator="containsText" text="ERRO">
      <formula>NOT(ISERROR(SEARCH("ERRO",N43)))</formula>
    </cfRule>
  </conditionalFormatting>
  <conditionalFormatting sqref="N45">
    <cfRule type="containsText" dxfId="21" priority="19" operator="containsText" text="ERRO">
      <formula>NOT(ISERROR(SEARCH("ERRO",N45)))</formula>
    </cfRule>
    <cfRule type="containsText" dxfId="20" priority="20" operator="containsText" text="OK">
      <formula>NOT(ISERROR(SEARCH("OK",N45)))</formula>
    </cfRule>
  </conditionalFormatting>
  <conditionalFormatting sqref="N47">
    <cfRule type="containsText" dxfId="19" priority="18" operator="containsText" text="OK">
      <formula>NOT(ISERROR(SEARCH("OK",N47)))</formula>
    </cfRule>
    <cfRule type="containsText" dxfId="18" priority="17" operator="containsText" text="ERRO">
      <formula>NOT(ISERROR(SEARCH("ERRO",N47)))</formula>
    </cfRule>
  </conditionalFormatting>
  <conditionalFormatting sqref="N49">
    <cfRule type="containsText" dxfId="17" priority="16" operator="containsText" text="OK">
      <formula>NOT(ISERROR(SEARCH("OK",N49)))</formula>
    </cfRule>
    <cfRule type="containsText" dxfId="16" priority="15" operator="containsText" text="ERRO">
      <formula>NOT(ISERROR(SEARCH("ERRO",N49)))</formula>
    </cfRule>
  </conditionalFormatting>
  <conditionalFormatting sqref="N51">
    <cfRule type="containsText" dxfId="15" priority="13" operator="containsText" text="ERRO">
      <formula>NOT(ISERROR(SEARCH("ERRO",N51)))</formula>
    </cfRule>
    <cfRule type="containsText" dxfId="14" priority="14" operator="containsText" text="OK">
      <formula>NOT(ISERROR(SEARCH("OK",N51)))</formula>
    </cfRule>
  </conditionalFormatting>
  <conditionalFormatting sqref="N53">
    <cfRule type="containsText" dxfId="13" priority="12" operator="containsText" text="OK">
      <formula>NOT(ISERROR(SEARCH("OK",N53)))</formula>
    </cfRule>
    <cfRule type="containsText" dxfId="12" priority="11" operator="containsText" text="ERRO">
      <formula>NOT(ISERROR(SEARCH("ERRO",N53)))</formula>
    </cfRule>
  </conditionalFormatting>
  <conditionalFormatting sqref="N55">
    <cfRule type="containsText" dxfId="11" priority="10" operator="containsText" text="OK">
      <formula>NOT(ISERROR(SEARCH("OK",N55)))</formula>
    </cfRule>
    <cfRule type="containsText" dxfId="10" priority="9" operator="containsText" text="ERRO">
      <formula>NOT(ISERROR(SEARCH("ERRO",N55)))</formula>
    </cfRule>
  </conditionalFormatting>
  <conditionalFormatting sqref="N57">
    <cfRule type="containsText" dxfId="9" priority="8" operator="containsText" text="OK">
      <formula>NOT(ISERROR(SEARCH("OK",N57)))</formula>
    </cfRule>
    <cfRule type="containsText" dxfId="8" priority="7" operator="containsText" text="ERRO">
      <formula>NOT(ISERROR(SEARCH("ERRO",N57)))</formula>
    </cfRule>
  </conditionalFormatting>
  <conditionalFormatting sqref="N61">
    <cfRule type="containsText" dxfId="7" priority="6" operator="containsText" text="OK">
      <formula>NOT(ISERROR(SEARCH("OK",N61)))</formula>
    </cfRule>
    <cfRule type="containsText" dxfId="6" priority="5" operator="containsText" text="ERRO">
      <formula>NOT(ISERROR(SEARCH("ERRO",N61)))</formula>
    </cfRule>
  </conditionalFormatting>
  <conditionalFormatting sqref="N63">
    <cfRule type="containsText" dxfId="5" priority="4" operator="containsText" text="OK">
      <formula>NOT(ISERROR(SEARCH("OK",N63)))</formula>
    </cfRule>
    <cfRule type="containsText" dxfId="4" priority="3" operator="containsText" text="ERRO">
      <formula>NOT(ISERROR(SEARCH("ERRO",N63)))</formula>
    </cfRule>
  </conditionalFormatting>
  <conditionalFormatting sqref="N65">
    <cfRule type="containsText" dxfId="3" priority="2" operator="containsText" text="OK">
      <formula>NOT(ISERROR(SEARCH("OK",N65)))</formula>
    </cfRule>
    <cfRule type="containsText" dxfId="2" priority="1" operator="containsText" text="ERRO">
      <formula>NOT(ISERROR(SEARCH("ERRO",N65)))</formula>
    </cfRule>
  </conditionalFormatting>
  <conditionalFormatting sqref="O34">
    <cfRule type="containsText" dxfId="1" priority="49" operator="containsText" text="ERRO">
      <formula>NOT(ISERROR(SEARCH("ERRO",O34)))</formula>
    </cfRule>
    <cfRule type="containsText" dxfId="0" priority="50" operator="containsText" text="OK">
      <formula>NOT(ISERROR(SEARCH("OK",O34)))</formula>
    </cfRule>
  </conditionalFormatting>
  <pageMargins left="0.511811024" right="0.511811024" top="0.78740157499999996" bottom="0.78740157499999996" header="0.31496062000000002" footer="0.31496062000000002"/>
  <pageSetup paperSize="9" scale="3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1:S592"/>
  <sheetViews>
    <sheetView showGridLines="0" showZeros="0" topLeftCell="A5" workbookViewId="0">
      <selection activeCell="E11" sqref="E11"/>
    </sheetView>
  </sheetViews>
  <sheetFormatPr defaultColWidth="5.6640625" defaultRowHeight="11.25" outlineLevelCol="1" x14ac:dyDescent="0.2"/>
  <cols>
    <col min="1" max="1" width="19" customWidth="1"/>
    <col min="2" max="2" width="62.6640625" customWidth="1"/>
    <col min="3" max="3" width="7.83203125" customWidth="1"/>
    <col min="4" max="4" width="11" customWidth="1"/>
    <col min="5" max="5" width="12.5" customWidth="1"/>
    <col min="6" max="6" width="13.83203125" customWidth="1"/>
    <col min="7" max="7" width="17.83203125" customWidth="1"/>
    <col min="8" max="8" width="4" customWidth="1"/>
    <col min="9" max="9" width="13.83203125" customWidth="1" outlineLevel="1"/>
    <col min="10" max="11" width="11.6640625" customWidth="1"/>
    <col min="12" max="17" width="2.83203125" customWidth="1"/>
    <col min="18" max="18" width="11" customWidth="1"/>
  </cols>
  <sheetData>
    <row r="1" spans="1:19" ht="12.75" customHeight="1" x14ac:dyDescent="0.2">
      <c r="A1" s="2"/>
      <c r="B1" s="2"/>
      <c r="C1" s="2"/>
      <c r="D1" s="2"/>
      <c r="E1" s="2"/>
      <c r="F1" s="2"/>
      <c r="G1" s="2"/>
      <c r="I1" s="3"/>
      <c r="J1" s="2"/>
      <c r="K1" s="2"/>
      <c r="R1" s="2"/>
    </row>
    <row r="2" spans="1:19" ht="18" customHeight="1" x14ac:dyDescent="0.2">
      <c r="A2" s="4" t="s">
        <v>43</v>
      </c>
      <c r="B2" s="345"/>
      <c r="C2" s="346"/>
      <c r="D2" s="5"/>
      <c r="E2" s="5"/>
      <c r="F2" s="6"/>
      <c r="G2" s="6"/>
      <c r="I2" s="3"/>
      <c r="J2" s="347" t="s">
        <v>44</v>
      </c>
      <c r="K2" s="7"/>
      <c r="R2" s="348"/>
    </row>
    <row r="3" spans="1:19" ht="20.100000000000001" customHeight="1" x14ac:dyDescent="0.2">
      <c r="A3" s="349" t="s">
        <v>45</v>
      </c>
      <c r="B3" s="350" t="s">
        <v>46</v>
      </c>
      <c r="C3" s="351"/>
      <c r="D3" s="351"/>
      <c r="E3" s="351"/>
      <c r="F3" s="349" t="s">
        <v>47</v>
      </c>
      <c r="G3" s="352">
        <v>18</v>
      </c>
      <c r="J3" s="353"/>
      <c r="K3" s="2"/>
      <c r="R3" s="348"/>
    </row>
    <row r="4" spans="1:19" ht="20.100000000000001" customHeight="1" thickBot="1" x14ac:dyDescent="0.25">
      <c r="A4" s="354" t="s">
        <v>48</v>
      </c>
      <c r="B4" s="355" t="s">
        <v>49</v>
      </c>
      <c r="C4" s="356"/>
      <c r="D4" s="356"/>
      <c r="E4" s="356"/>
      <c r="F4" s="354" t="s">
        <v>50</v>
      </c>
      <c r="G4" s="357">
        <v>1</v>
      </c>
      <c r="I4" s="3"/>
      <c r="J4" s="2"/>
      <c r="K4" s="7"/>
      <c r="R4" s="348"/>
    </row>
    <row r="5" spans="1:19" ht="19.5" customHeight="1" thickBot="1" x14ac:dyDescent="0.25">
      <c r="A5" s="226" t="s">
        <v>16</v>
      </c>
      <c r="B5" s="227" t="s">
        <v>41</v>
      </c>
      <c r="C5" s="358" t="s">
        <v>51</v>
      </c>
      <c r="D5" s="359" t="s">
        <v>52</v>
      </c>
      <c r="E5" s="360" t="s">
        <v>53</v>
      </c>
      <c r="F5" s="361"/>
      <c r="G5" s="362"/>
      <c r="I5" s="3"/>
      <c r="J5" s="8" t="s">
        <v>54</v>
      </c>
      <c r="K5" s="9"/>
      <c r="R5" s="348"/>
    </row>
    <row r="6" spans="1:19" ht="29.25" customHeight="1" thickBot="1" x14ac:dyDescent="0.25">
      <c r="A6" s="363"/>
      <c r="B6" s="364"/>
      <c r="C6" s="365"/>
      <c r="D6" s="366" t="s">
        <v>55</v>
      </c>
      <c r="E6" s="366" t="s">
        <v>56</v>
      </c>
      <c r="F6" s="367" t="s">
        <v>57</v>
      </c>
      <c r="G6" s="367" t="s">
        <v>58</v>
      </c>
      <c r="I6" s="10" t="e">
        <f>G586</f>
        <v>#REF!</v>
      </c>
      <c r="J6" s="11" t="s">
        <v>59</v>
      </c>
      <c r="K6" s="12" t="s">
        <v>60</v>
      </c>
      <c r="R6" s="368" t="s">
        <v>61</v>
      </c>
    </row>
    <row r="7" spans="1:19" ht="12.75" customHeight="1" thickBot="1" x14ac:dyDescent="0.25">
      <c r="A7" s="369"/>
      <c r="B7" s="370"/>
      <c r="C7" s="371"/>
      <c r="D7" s="372"/>
      <c r="E7" s="372"/>
      <c r="F7" s="371"/>
      <c r="G7" s="373"/>
      <c r="I7" s="3"/>
      <c r="J7" s="13"/>
      <c r="K7" s="13"/>
      <c r="R7" s="348"/>
    </row>
    <row r="8" spans="1:19" ht="15.75" customHeight="1" thickBot="1" x14ac:dyDescent="0.25">
      <c r="A8" s="374" t="s">
        <v>62</v>
      </c>
      <c r="B8" s="375" t="s">
        <v>27</v>
      </c>
      <c r="C8" s="240"/>
      <c r="D8" s="376"/>
      <c r="E8" s="376"/>
      <c r="F8" s="377"/>
      <c r="G8" s="378" t="e">
        <f>SUM(G9:G26)</f>
        <v>#REF!</v>
      </c>
      <c r="I8" s="14" t="e">
        <f>G8</f>
        <v>#REF!</v>
      </c>
      <c r="J8" s="12" t="s">
        <v>63</v>
      </c>
      <c r="K8" s="12" t="e">
        <f t="shared" ref="K8:K71" si="0">IF(G8&gt;0,"X",IF(F8&gt;0,"X",""))</f>
        <v>#REF!</v>
      </c>
      <c r="R8" s="379"/>
      <c r="S8" s="222" t="e">
        <f>IF(B8=#REF!,"OK",1)</f>
        <v>#REF!</v>
      </c>
    </row>
    <row r="9" spans="1:19" ht="12.75" customHeight="1" x14ac:dyDescent="0.2">
      <c r="A9" s="380" t="s">
        <v>64</v>
      </c>
      <c r="B9" s="381" t="s">
        <v>65</v>
      </c>
      <c r="C9" s="228"/>
      <c r="D9" s="225"/>
      <c r="E9" s="225"/>
      <c r="F9" s="49"/>
      <c r="G9" s="49" t="e">
        <f>SUM(F10:F13)</f>
        <v>#REF!</v>
      </c>
      <c r="I9" s="15"/>
      <c r="J9" s="12" t="s">
        <v>66</v>
      </c>
      <c r="K9" s="12" t="e">
        <f t="shared" si="0"/>
        <v>#REF!</v>
      </c>
      <c r="R9" s="382"/>
      <c r="S9" s="222" t="e">
        <f>IF(B9=#REF!,"OK",1)</f>
        <v>#REF!</v>
      </c>
    </row>
    <row r="10" spans="1:19" ht="12.75" hidden="1" customHeight="1" x14ac:dyDescent="0.2">
      <c r="A10" s="16" t="s">
        <v>67</v>
      </c>
      <c r="B10" s="17" t="s">
        <v>68</v>
      </c>
      <c r="C10" s="18" t="s">
        <v>69</v>
      </c>
      <c r="D10" s="19" t="e">
        <f>SUM(#REF!)</f>
        <v>#REF!</v>
      </c>
      <c r="E10" s="20" t="e">
        <f>IF(D10=0,ROUND(R10,2),IF(ROUND(F10/D10,2)=ROUND(R10,2),ROUND(R10,2),ROUND(F10/D10,2)))</f>
        <v>#REF!</v>
      </c>
      <c r="F10" s="19" t="e">
        <f>ROUND(SUM(#REF!),2)</f>
        <v>#REF!</v>
      </c>
      <c r="G10" s="21"/>
      <c r="I10" s="15"/>
      <c r="J10" s="22"/>
      <c r="K10" s="12" t="e">
        <f t="shared" si="0"/>
        <v>#REF!</v>
      </c>
      <c r="R10" s="383"/>
      <c r="S10" s="222" t="e">
        <f>IF(B10=#REF!,"OK",1)</f>
        <v>#REF!</v>
      </c>
    </row>
    <row r="11" spans="1:19" ht="12.75" customHeight="1" thickBot="1" x14ac:dyDescent="0.25">
      <c r="A11" s="23" t="s">
        <v>70</v>
      </c>
      <c r="B11" s="24" t="s">
        <v>71</v>
      </c>
      <c r="C11" s="25" t="s">
        <v>69</v>
      </c>
      <c r="D11" s="26" t="e">
        <f>SUM(#REF!)</f>
        <v>#REF!</v>
      </c>
      <c r="E11" s="20" t="e">
        <f>IF(D11=0,ROUND(R11,2),IF(ROUND(F11/D11,2)=ROUND(R11,2),ROUND(R11,2),ROUND(F11/D11,2)))</f>
        <v>#REF!</v>
      </c>
      <c r="F11" s="19" t="e">
        <f>ROUND(SUM(#REF!),2)</f>
        <v>#REF!</v>
      </c>
      <c r="G11" s="27"/>
      <c r="I11" s="15"/>
      <c r="J11" s="22"/>
      <c r="K11" s="12" t="e">
        <f t="shared" si="0"/>
        <v>#REF!</v>
      </c>
      <c r="R11" s="383" t="e">
        <f>#REF!</f>
        <v>#REF!</v>
      </c>
      <c r="S11" s="222" t="e">
        <f>IF(B11=#REF!,"OK",1)</f>
        <v>#REF!</v>
      </c>
    </row>
    <row r="12" spans="1:19" ht="12.75" hidden="1" customHeight="1" x14ac:dyDescent="0.2">
      <c r="A12" s="23" t="s">
        <v>72</v>
      </c>
      <c r="B12" s="28" t="s">
        <v>73</v>
      </c>
      <c r="C12" s="25" t="s">
        <v>69</v>
      </c>
      <c r="D12" s="26" t="e">
        <f>SUM(#REF!)</f>
        <v>#REF!</v>
      </c>
      <c r="E12" s="20" t="e">
        <f>IF(D12=0,ROUND(R12,2),IF(ROUND(F12/D12,2)=ROUND(R12,2),ROUND(R12,2),ROUND(F12/D12,2)))</f>
        <v>#REF!</v>
      </c>
      <c r="F12" s="19" t="e">
        <f>ROUND(SUM(#REF!),2)</f>
        <v>#REF!</v>
      </c>
      <c r="G12" s="21"/>
      <c r="I12" s="15"/>
      <c r="J12" s="22"/>
      <c r="K12" s="12" t="e">
        <f t="shared" si="0"/>
        <v>#REF!</v>
      </c>
      <c r="R12" s="384"/>
      <c r="S12" s="222" t="e">
        <f>IF(B12=#REF!,"OK",1)</f>
        <v>#REF!</v>
      </c>
    </row>
    <row r="13" spans="1:19" ht="12.75" hidden="1" customHeight="1" x14ac:dyDescent="0.2">
      <c r="A13" s="16" t="s">
        <v>74</v>
      </c>
      <c r="B13" s="232" t="s">
        <v>75</v>
      </c>
      <c r="C13" s="30" t="s">
        <v>69</v>
      </c>
      <c r="D13" s="26" t="e">
        <f>SUM(#REF!)</f>
        <v>#REF!</v>
      </c>
      <c r="E13" s="26" t="e">
        <f>IF(D13=0,ROUND(R13,2),IF(ROUND(F13/D13,2)=ROUND(R13,2),ROUND(R13,2),ROUND(F13/D13,2)))</f>
        <v>#REF!</v>
      </c>
      <c r="F13" s="34" t="e">
        <f>ROUND(SUM(#REF!),2)</f>
        <v>#REF!</v>
      </c>
      <c r="G13" s="35"/>
      <c r="I13" s="15"/>
      <c r="J13" s="22"/>
      <c r="K13" s="12" t="e">
        <f t="shared" si="0"/>
        <v>#REF!</v>
      </c>
      <c r="R13" s="384"/>
      <c r="S13" s="222" t="e">
        <f>IF(B13=#REF!,"OK",1)</f>
        <v>#REF!</v>
      </c>
    </row>
    <row r="14" spans="1:19" ht="12.75" hidden="1" customHeight="1" x14ac:dyDescent="0.2">
      <c r="A14" s="385" t="s">
        <v>76</v>
      </c>
      <c r="B14" s="386" t="s">
        <v>77</v>
      </c>
      <c r="C14" s="234"/>
      <c r="D14" s="235"/>
      <c r="E14" s="235"/>
      <c r="F14" s="236" t="e">
        <f>ROUND(SUM(#REF!),2)</f>
        <v>#REF!</v>
      </c>
      <c r="G14" s="236" t="e">
        <f>SUM(F15:F16)</f>
        <v>#REF!</v>
      </c>
      <c r="I14" s="32"/>
      <c r="J14" s="22" t="s">
        <v>66</v>
      </c>
      <c r="K14" s="12" t="e">
        <f t="shared" si="0"/>
        <v>#REF!</v>
      </c>
      <c r="R14" s="384"/>
      <c r="S14" s="222" t="e">
        <f>IF(B14=#REF!,"OK",1)</f>
        <v>#REF!</v>
      </c>
    </row>
    <row r="15" spans="1:19" ht="12.75" hidden="1" customHeight="1" x14ac:dyDescent="0.2">
      <c r="A15" s="23" t="s">
        <v>78</v>
      </c>
      <c r="B15" s="24" t="s">
        <v>79</v>
      </c>
      <c r="C15" s="25" t="s">
        <v>80</v>
      </c>
      <c r="D15" s="26" t="e">
        <f>SUM(#REF!)</f>
        <v>#REF!</v>
      </c>
      <c r="E15" s="20" t="e">
        <f>IF(D15=0,ROUND(R15,2),IF(ROUND(F15/D15,2)=ROUND(R15,2),ROUND(R15,2),ROUND(F15/D15,2)))</f>
        <v>#REF!</v>
      </c>
      <c r="F15" s="19" t="e">
        <f>ROUND(SUM(#REF!),2)</f>
        <v>#REF!</v>
      </c>
      <c r="G15" s="21"/>
      <c r="I15" s="15"/>
      <c r="J15" s="22"/>
      <c r="K15" s="12" t="e">
        <f t="shared" si="0"/>
        <v>#REF!</v>
      </c>
      <c r="R15" s="384"/>
      <c r="S15" s="222" t="e">
        <f>IF(B15=#REF!,"OK",1)</f>
        <v>#REF!</v>
      </c>
    </row>
    <row r="16" spans="1:19" ht="12.75" hidden="1" customHeight="1" x14ac:dyDescent="0.2">
      <c r="A16" s="33" t="s">
        <v>81</v>
      </c>
      <c r="B16" s="28" t="s">
        <v>82</v>
      </c>
      <c r="C16" s="30" t="s">
        <v>80</v>
      </c>
      <c r="D16" s="26" t="e">
        <f>SUM(#REF!)</f>
        <v>#REF!</v>
      </c>
      <c r="E16" s="26" t="e">
        <f>IF(D16=0,ROUND(R16,2),IF(ROUND(F16/D16,2)=ROUND(R16,2),ROUND(R16,2),ROUND(F16/D16,2)))</f>
        <v>#REF!</v>
      </c>
      <c r="F16" s="34" t="e">
        <f>ROUND(SUM(#REF!),2)</f>
        <v>#REF!</v>
      </c>
      <c r="G16" s="35"/>
      <c r="I16" s="15"/>
      <c r="J16" s="22"/>
      <c r="K16" s="12" t="e">
        <f t="shared" si="0"/>
        <v>#REF!</v>
      </c>
      <c r="R16" s="384"/>
      <c r="S16" s="222" t="e">
        <f>IF(B16=#REF!,"OK",1)</f>
        <v>#REF!</v>
      </c>
    </row>
    <row r="17" spans="1:19" ht="12.75" hidden="1" customHeight="1" x14ac:dyDescent="0.2">
      <c r="A17" s="385" t="s">
        <v>83</v>
      </c>
      <c r="B17" s="386" t="s">
        <v>84</v>
      </c>
      <c r="C17" s="234"/>
      <c r="D17" s="235"/>
      <c r="E17" s="235"/>
      <c r="F17" s="236" t="e">
        <f>ROUND(SUM(#REF!),2)</f>
        <v>#REF!</v>
      </c>
      <c r="G17" s="236" t="e">
        <f>SUM(F18:F20)</f>
        <v>#REF!</v>
      </c>
      <c r="I17" s="32"/>
      <c r="J17" s="22" t="s">
        <v>66</v>
      </c>
      <c r="K17" s="12" t="e">
        <f t="shared" si="0"/>
        <v>#REF!</v>
      </c>
      <c r="R17" s="384"/>
      <c r="S17" s="222" t="e">
        <f>IF(B17=#REF!,"OK",1)</f>
        <v>#REF!</v>
      </c>
    </row>
    <row r="18" spans="1:19" ht="12.75" hidden="1" customHeight="1" x14ac:dyDescent="0.2">
      <c r="A18" s="23" t="s">
        <v>85</v>
      </c>
      <c r="B18" s="24" t="s">
        <v>86</v>
      </c>
      <c r="C18" s="25" t="s">
        <v>87</v>
      </c>
      <c r="D18" s="26" t="e">
        <f>SUM(#REF!)</f>
        <v>#REF!</v>
      </c>
      <c r="E18" s="20" t="e">
        <f>IF(D18=0,ROUND(R18,2),IF(ROUND(F18/D18,2)=ROUND(R18,2),ROUND(R18,2),ROUND(F18/D18,2)))</f>
        <v>#REF!</v>
      </c>
      <c r="F18" s="19" t="e">
        <f>ROUND(SUM(#REF!),2)</f>
        <v>#REF!</v>
      </c>
      <c r="G18" s="21"/>
      <c r="I18" s="15"/>
      <c r="J18" s="22"/>
      <c r="K18" s="12" t="e">
        <f t="shared" si="0"/>
        <v>#REF!</v>
      </c>
      <c r="R18" s="384"/>
      <c r="S18" s="222" t="e">
        <f>IF(B18=#REF!,"OK",1)</f>
        <v>#REF!</v>
      </c>
    </row>
    <row r="19" spans="1:19" ht="12.75" hidden="1" customHeight="1" x14ac:dyDescent="0.2">
      <c r="A19" s="23" t="s">
        <v>88</v>
      </c>
      <c r="B19" s="24" t="s">
        <v>89</v>
      </c>
      <c r="C19" s="25" t="s">
        <v>90</v>
      </c>
      <c r="D19" s="26" t="e">
        <f>SUM(#REF!)</f>
        <v>#REF!</v>
      </c>
      <c r="E19" s="20" t="e">
        <f>IF(D19=0,ROUND(R19,2),IF(ROUND(F19/D19,2)=ROUND(R19,2),ROUND(R19,2),ROUND(F19/D19,2)))</f>
        <v>#REF!</v>
      </c>
      <c r="F19" s="19" t="e">
        <f>ROUND(SUM(#REF!),2)</f>
        <v>#REF!</v>
      </c>
      <c r="G19" s="21"/>
      <c r="I19" s="15"/>
      <c r="J19" s="22"/>
      <c r="K19" s="12" t="e">
        <f t="shared" si="0"/>
        <v>#REF!</v>
      </c>
      <c r="R19" s="384"/>
      <c r="S19" s="222" t="e">
        <f>IF(B19=#REF!,"OK",1)</f>
        <v>#REF!</v>
      </c>
    </row>
    <row r="20" spans="1:19" ht="13.5" hidden="1" thickBot="1" x14ac:dyDescent="0.25">
      <c r="A20" s="33" t="s">
        <v>91</v>
      </c>
      <c r="B20" s="28" t="s">
        <v>92</v>
      </c>
      <c r="C20" s="30" t="s">
        <v>80</v>
      </c>
      <c r="D20" s="26" t="e">
        <f>SUM(#REF!)</f>
        <v>#REF!</v>
      </c>
      <c r="E20" s="26" t="e">
        <f>IF(D20=0,ROUND(R20,2),IF(ROUND(F20/D20,2)=ROUND(R20,2),ROUND(R20,2),ROUND(F20/D20,2)))</f>
        <v>#REF!</v>
      </c>
      <c r="F20" s="34" t="e">
        <f>ROUND(SUM(#REF!),2)</f>
        <v>#REF!</v>
      </c>
      <c r="G20" s="35"/>
      <c r="I20" s="15"/>
      <c r="J20" s="22"/>
      <c r="K20" s="12" t="e">
        <f t="shared" si="0"/>
        <v>#REF!</v>
      </c>
      <c r="R20" s="384"/>
      <c r="S20" s="222" t="e">
        <f>IF(B20=#REF!,"OK",1)</f>
        <v>#REF!</v>
      </c>
    </row>
    <row r="21" spans="1:19" ht="13.5" hidden="1" thickBot="1" x14ac:dyDescent="0.25">
      <c r="A21" s="387" t="s">
        <v>93</v>
      </c>
      <c r="B21" s="388" t="s">
        <v>94</v>
      </c>
      <c r="C21" s="237"/>
      <c r="D21" s="230"/>
      <c r="E21" s="230"/>
      <c r="F21" s="231" t="e">
        <f>ROUND(SUM(#REF!),2)</f>
        <v>#REF!</v>
      </c>
      <c r="G21" s="231" t="e">
        <f>SUM(F22:F26)</f>
        <v>#REF!</v>
      </c>
      <c r="I21" s="32"/>
      <c r="J21" s="12" t="s">
        <v>66</v>
      </c>
      <c r="K21" s="12" t="e">
        <f t="shared" si="0"/>
        <v>#REF!</v>
      </c>
      <c r="R21" s="382"/>
      <c r="S21" s="222" t="e">
        <f>IF(B21=#REF!,"OK",1)</f>
        <v>#REF!</v>
      </c>
    </row>
    <row r="22" spans="1:19" ht="12.75" hidden="1" customHeight="1" x14ac:dyDescent="0.2">
      <c r="A22" s="23" t="s">
        <v>95</v>
      </c>
      <c r="B22" s="24" t="s">
        <v>96</v>
      </c>
      <c r="C22" s="25" t="s">
        <v>97</v>
      </c>
      <c r="D22" s="26" t="e">
        <f>SUM(#REF!)</f>
        <v>#REF!</v>
      </c>
      <c r="E22" s="20" t="e">
        <f t="shared" ref="E22:E27" si="1">IF(D22=0,ROUND(R22,2),IF(ROUND(F22/D22,2)=ROUND(R22,2),ROUND(R22,2),ROUND(F22/D22,2)))</f>
        <v>#REF!</v>
      </c>
      <c r="F22" s="19" t="e">
        <f>ROUND(SUM(#REF!),2)</f>
        <v>#REF!</v>
      </c>
      <c r="G22" s="21"/>
      <c r="I22" s="15"/>
      <c r="J22" s="12"/>
      <c r="K22" s="12" t="e">
        <f t="shared" si="0"/>
        <v>#REF!</v>
      </c>
      <c r="R22" s="389"/>
      <c r="S22" s="222" t="e">
        <f>IF(B22=#REF!,"OK",1)</f>
        <v>#REF!</v>
      </c>
    </row>
    <row r="23" spans="1:19" ht="12.75" hidden="1" customHeight="1" x14ac:dyDescent="0.2">
      <c r="A23" s="23" t="s">
        <v>98</v>
      </c>
      <c r="B23" s="24" t="s">
        <v>99</v>
      </c>
      <c r="C23" s="25" t="s">
        <v>97</v>
      </c>
      <c r="D23" s="26" t="e">
        <f>SUM(#REF!)</f>
        <v>#REF!</v>
      </c>
      <c r="E23" s="20" t="e">
        <f t="shared" si="1"/>
        <v>#REF!</v>
      </c>
      <c r="F23" s="19" t="e">
        <f>ROUND(SUM(#REF!),2)</f>
        <v>#REF!</v>
      </c>
      <c r="G23" s="21"/>
      <c r="I23" s="15"/>
      <c r="J23" s="12"/>
      <c r="K23" s="12" t="e">
        <f t="shared" si="0"/>
        <v>#REF!</v>
      </c>
      <c r="R23" s="389"/>
      <c r="S23" s="222" t="e">
        <f>IF(B23=#REF!,"OK",1)</f>
        <v>#REF!</v>
      </c>
    </row>
    <row r="24" spans="1:19" ht="12.75" hidden="1" customHeight="1" x14ac:dyDescent="0.2">
      <c r="A24" s="23" t="s">
        <v>100</v>
      </c>
      <c r="B24" s="24" t="s">
        <v>101</v>
      </c>
      <c r="C24" s="25" t="s">
        <v>102</v>
      </c>
      <c r="D24" s="26" t="e">
        <f>SUM(#REF!)</f>
        <v>#REF!</v>
      </c>
      <c r="E24" s="20" t="e">
        <f t="shared" si="1"/>
        <v>#REF!</v>
      </c>
      <c r="F24" s="19" t="e">
        <f>ROUND(SUM(#REF!),2)</f>
        <v>#REF!</v>
      </c>
      <c r="G24" s="21"/>
      <c r="I24" s="15"/>
      <c r="J24" s="12"/>
      <c r="K24" s="12" t="e">
        <f t="shared" si="0"/>
        <v>#REF!</v>
      </c>
      <c r="R24" s="382"/>
      <c r="S24" s="222" t="e">
        <f>IF(B24=#REF!,"OK",1)</f>
        <v>#REF!</v>
      </c>
    </row>
    <row r="25" spans="1:19" ht="12.75" hidden="1" customHeight="1" x14ac:dyDescent="0.2">
      <c r="A25" s="33" t="s">
        <v>103</v>
      </c>
      <c r="B25" s="36" t="s">
        <v>104</v>
      </c>
      <c r="C25" s="37" t="s">
        <v>97</v>
      </c>
      <c r="D25" s="26" t="e">
        <f>SUM(#REF!)</f>
        <v>#REF!</v>
      </c>
      <c r="E25" s="20" t="e">
        <f t="shared" si="1"/>
        <v>#REF!</v>
      </c>
      <c r="F25" s="38" t="e">
        <f>ROUND(SUM(#REF!),2)</f>
        <v>#REF!</v>
      </c>
      <c r="G25" s="35"/>
      <c r="I25" s="15"/>
      <c r="J25" s="22"/>
      <c r="K25" s="12" t="e">
        <f t="shared" si="0"/>
        <v>#REF!</v>
      </c>
      <c r="R25" s="384"/>
      <c r="S25" s="222" t="e">
        <f>IF(B25=#REF!,"OK",1)</f>
        <v>#REF!</v>
      </c>
    </row>
    <row r="26" spans="1:19" ht="12.75" hidden="1" customHeight="1" thickBot="1" x14ac:dyDescent="0.25">
      <c r="A26" s="33" t="s">
        <v>105</v>
      </c>
      <c r="B26" s="36" t="s">
        <v>106</v>
      </c>
      <c r="C26" s="37" t="s">
        <v>87</v>
      </c>
      <c r="D26" s="26" t="e">
        <f>SUM(#REF!)</f>
        <v>#REF!</v>
      </c>
      <c r="E26" s="26" t="e">
        <f t="shared" si="1"/>
        <v>#REF!</v>
      </c>
      <c r="F26" s="38" t="e">
        <f>ROUND(SUM(#REF!),2)</f>
        <v>#REF!</v>
      </c>
      <c r="G26" s="35"/>
      <c r="I26" s="15"/>
      <c r="J26" s="22"/>
      <c r="K26" s="12" t="e">
        <f t="shared" si="0"/>
        <v>#REF!</v>
      </c>
      <c r="R26" s="384"/>
      <c r="S26" s="222" t="e">
        <f>IF(B26=#REF!,"OK",1)</f>
        <v>#REF!</v>
      </c>
    </row>
    <row r="27" spans="1:19" ht="12.75" customHeight="1" thickBot="1" x14ac:dyDescent="0.25">
      <c r="A27" s="390" t="s">
        <v>107</v>
      </c>
      <c r="B27" s="375" t="s">
        <v>29</v>
      </c>
      <c r="C27" s="39"/>
      <c r="D27" s="40" t="e">
        <f>SUM(#REF!)</f>
        <v>#REF!</v>
      </c>
      <c r="E27" s="40" t="e">
        <f t="shared" si="1"/>
        <v>#REF!</v>
      </c>
      <c r="F27" s="41" t="e">
        <f>ROUND(SUM(#REF!),2)</f>
        <v>#REF!</v>
      </c>
      <c r="G27" s="391" t="e">
        <f>SUM(G28:G82)</f>
        <v>#REF!</v>
      </c>
      <c r="I27" s="14" t="e">
        <f>G27</f>
        <v>#REF!</v>
      </c>
      <c r="J27" s="22" t="s">
        <v>63</v>
      </c>
      <c r="K27" s="12" t="e">
        <f t="shared" si="0"/>
        <v>#REF!</v>
      </c>
      <c r="R27" s="384"/>
      <c r="S27" s="222" t="e">
        <f>IF(B27=#REF!,"OK",1)</f>
        <v>#REF!</v>
      </c>
    </row>
    <row r="28" spans="1:19" ht="12.75" hidden="1" customHeight="1" x14ac:dyDescent="0.2">
      <c r="A28" s="392" t="s">
        <v>108</v>
      </c>
      <c r="B28" s="393" t="s">
        <v>109</v>
      </c>
      <c r="C28" s="42"/>
      <c r="D28" s="43"/>
      <c r="E28" s="43"/>
      <c r="F28" s="31" t="e">
        <f>ROUND(SUM(#REF!),2)</f>
        <v>#REF!</v>
      </c>
      <c r="G28" s="31" t="e">
        <f>SUM(F29:F31)</f>
        <v>#REF!</v>
      </c>
      <c r="I28" s="15"/>
      <c r="J28" s="22" t="s">
        <v>66</v>
      </c>
      <c r="K28" s="12" t="e">
        <f t="shared" si="0"/>
        <v>#REF!</v>
      </c>
      <c r="R28" s="384"/>
      <c r="S28" s="222" t="e">
        <f>IF(B28=#REF!,"OK",1)</f>
        <v>#REF!</v>
      </c>
    </row>
    <row r="29" spans="1:19" ht="12.75" hidden="1" x14ac:dyDescent="0.2">
      <c r="A29" s="44" t="s">
        <v>110</v>
      </c>
      <c r="B29" s="36" t="s">
        <v>111</v>
      </c>
      <c r="C29" s="37" t="s">
        <v>87</v>
      </c>
      <c r="D29" s="26" t="e">
        <f>SUM(#REF!)</f>
        <v>#REF!</v>
      </c>
      <c r="E29" s="20" t="e">
        <f>IF(D29=0,ROUND(R29,2),IF(ROUND(F29/D29,2)=ROUND(R29,2),ROUND(R29,2),ROUND(F29/D29,2)))</f>
        <v>#REF!</v>
      </c>
      <c r="F29" s="45" t="e">
        <f>ROUND(SUM(#REF!),2)</f>
        <v>#REF!</v>
      </c>
      <c r="G29" s="35"/>
      <c r="I29" s="15"/>
      <c r="J29" s="22"/>
      <c r="K29" s="12" t="e">
        <f t="shared" si="0"/>
        <v>#REF!</v>
      </c>
      <c r="R29" s="384"/>
      <c r="S29" s="222" t="e">
        <f>IF(B29=#REF!,"OK",1)</f>
        <v>#REF!</v>
      </c>
    </row>
    <row r="30" spans="1:19" ht="12.75" hidden="1" x14ac:dyDescent="0.2">
      <c r="A30" s="44" t="s">
        <v>112</v>
      </c>
      <c r="B30" s="36" t="s">
        <v>113</v>
      </c>
      <c r="C30" s="37" t="s">
        <v>69</v>
      </c>
      <c r="D30" s="26" t="e">
        <f>SUM(#REF!)</f>
        <v>#REF!</v>
      </c>
      <c r="E30" s="20" t="e">
        <f>IF(D30=0,ROUND(R30,2),IF(ROUND(F30/D30,2)=ROUND(R30,2),ROUND(R30,2),ROUND(F30/D30,2)))</f>
        <v>#REF!</v>
      </c>
      <c r="F30" s="45" t="e">
        <f>ROUND(SUM(#REF!),2)</f>
        <v>#REF!</v>
      </c>
      <c r="G30" s="35"/>
      <c r="I30" s="15"/>
      <c r="J30" s="22"/>
      <c r="K30" s="12" t="e">
        <f t="shared" si="0"/>
        <v>#REF!</v>
      </c>
      <c r="R30" s="384"/>
      <c r="S30" s="222" t="e">
        <f>IF(B30=#REF!,"OK",1)</f>
        <v>#REF!</v>
      </c>
    </row>
    <row r="31" spans="1:19" ht="12.75" hidden="1" x14ac:dyDescent="0.2">
      <c r="A31" s="33" t="s">
        <v>114</v>
      </c>
      <c r="B31" s="28" t="s">
        <v>115</v>
      </c>
      <c r="C31" s="30" t="s">
        <v>69</v>
      </c>
      <c r="D31" s="26" t="e">
        <f>SUM(#REF!)</f>
        <v>#REF!</v>
      </c>
      <c r="E31" s="26" t="e">
        <f>IF(D31=0,ROUND(R31,2),IF(ROUND(F31/D31,2)=ROUND(R31,2),ROUND(R31,2),ROUND(F31/D31,2)))</f>
        <v>#REF!</v>
      </c>
      <c r="F31" s="34" t="e">
        <f>ROUND(SUM(#REF!),2)</f>
        <v>#REF!</v>
      </c>
      <c r="G31" s="35"/>
      <c r="I31" s="15"/>
      <c r="J31" s="22"/>
      <c r="K31" s="12" t="e">
        <f t="shared" si="0"/>
        <v>#REF!</v>
      </c>
      <c r="R31" s="384"/>
      <c r="S31" s="222" t="e">
        <f>IF(B31=#REF!,"OK",1)</f>
        <v>#REF!</v>
      </c>
    </row>
    <row r="32" spans="1:19" ht="12.75" x14ac:dyDescent="0.2">
      <c r="A32" s="385" t="s">
        <v>116</v>
      </c>
      <c r="B32" s="386" t="s">
        <v>117</v>
      </c>
      <c r="C32" s="238"/>
      <c r="D32" s="235"/>
      <c r="E32" s="235"/>
      <c r="F32" s="236" t="e">
        <f>ROUND(SUM(#REF!),2)</f>
        <v>#REF!</v>
      </c>
      <c r="G32" s="236" t="e">
        <f>SUM(F33:F70)</f>
        <v>#REF!</v>
      </c>
      <c r="I32" s="15"/>
      <c r="J32" s="22" t="s">
        <v>66</v>
      </c>
      <c r="K32" s="12" t="e">
        <f t="shared" si="0"/>
        <v>#REF!</v>
      </c>
      <c r="R32" s="384"/>
      <c r="S32" s="222" t="e">
        <f>IF(B32=#REF!,"OK",1)</f>
        <v>#REF!</v>
      </c>
    </row>
    <row r="33" spans="1:19" ht="12.75" hidden="1" x14ac:dyDescent="0.2">
      <c r="A33" s="44" t="s">
        <v>118</v>
      </c>
      <c r="B33" s="36" t="s">
        <v>119</v>
      </c>
      <c r="C33" s="37" t="s">
        <v>97</v>
      </c>
      <c r="D33" s="26" t="e">
        <f>SUM(#REF!)</f>
        <v>#REF!</v>
      </c>
      <c r="E33" s="20" t="e">
        <f t="shared" ref="E33:E70" si="2">IF(D33=0,ROUND(R33,2),IF(ROUND(F33/D33,2)=ROUND(R33,2),ROUND(R33,2),ROUND(F33/D33,2)))</f>
        <v>#REF!</v>
      </c>
      <c r="F33" s="45" t="e">
        <f>ROUND(SUM(#REF!),2)</f>
        <v>#REF!</v>
      </c>
      <c r="G33" s="47"/>
      <c r="I33" s="15"/>
      <c r="J33" s="22"/>
      <c r="K33" s="12" t="e">
        <f t="shared" si="0"/>
        <v>#REF!</v>
      </c>
      <c r="R33" s="384"/>
      <c r="S33" s="222" t="e">
        <f>IF(B33=#REF!,"OK",1)</f>
        <v>#REF!</v>
      </c>
    </row>
    <row r="34" spans="1:19" ht="12.75" hidden="1" x14ac:dyDescent="0.2">
      <c r="A34" s="23" t="s">
        <v>120</v>
      </c>
      <c r="B34" s="24" t="s">
        <v>121</v>
      </c>
      <c r="C34" s="25" t="s">
        <v>97</v>
      </c>
      <c r="D34" s="26" t="e">
        <f>SUM(#REF!)</f>
        <v>#REF!</v>
      </c>
      <c r="E34" s="20" t="e">
        <f t="shared" si="2"/>
        <v>#REF!</v>
      </c>
      <c r="F34" s="19" t="e">
        <f>ROUND(SUM(#REF!),2)</f>
        <v>#REF!</v>
      </c>
      <c r="G34" s="21"/>
      <c r="I34" s="15"/>
      <c r="J34" s="22"/>
      <c r="K34" s="12" t="e">
        <f t="shared" si="0"/>
        <v>#REF!</v>
      </c>
      <c r="R34" s="384"/>
      <c r="S34" s="222" t="e">
        <f>IF(B34=#REF!,"OK",1)</f>
        <v>#REF!</v>
      </c>
    </row>
    <row r="35" spans="1:19" ht="12.75" hidden="1" x14ac:dyDescent="0.2">
      <c r="A35" s="23" t="s">
        <v>122</v>
      </c>
      <c r="B35" s="24" t="s">
        <v>123</v>
      </c>
      <c r="C35" s="25" t="s">
        <v>97</v>
      </c>
      <c r="D35" s="26" t="e">
        <f>SUM(#REF!)</f>
        <v>#REF!</v>
      </c>
      <c r="E35" s="20" t="e">
        <f t="shared" si="2"/>
        <v>#REF!</v>
      </c>
      <c r="F35" s="19" t="e">
        <f>ROUND(SUM(#REF!),2)</f>
        <v>#REF!</v>
      </c>
      <c r="G35" s="21"/>
      <c r="I35" s="15"/>
      <c r="J35" s="22"/>
      <c r="K35" s="12" t="e">
        <f t="shared" si="0"/>
        <v>#REF!</v>
      </c>
      <c r="R35" s="384"/>
      <c r="S35" s="222" t="e">
        <f>IF(B35=#REF!,"OK",1)</f>
        <v>#REF!</v>
      </c>
    </row>
    <row r="36" spans="1:19" ht="25.5" hidden="1" x14ac:dyDescent="0.2">
      <c r="A36" s="23" t="s">
        <v>124</v>
      </c>
      <c r="B36" s="48" t="s">
        <v>125</v>
      </c>
      <c r="C36" s="25" t="s">
        <v>97</v>
      </c>
      <c r="D36" s="26" t="e">
        <f>SUM(#REF!)</f>
        <v>#REF!</v>
      </c>
      <c r="E36" s="20" t="e">
        <f t="shared" si="2"/>
        <v>#REF!</v>
      </c>
      <c r="F36" s="19" t="e">
        <f>ROUND(SUM(#REF!),2)</f>
        <v>#REF!</v>
      </c>
      <c r="G36" s="21"/>
      <c r="I36" s="15"/>
      <c r="J36" s="22"/>
      <c r="K36" s="12" t="e">
        <f t="shared" si="0"/>
        <v>#REF!</v>
      </c>
      <c r="R36" s="389">
        <f>'[1]orc DER SET 2012'!Q22</f>
        <v>7.01</v>
      </c>
      <c r="S36" s="222" t="e">
        <f>IF(B36=#REF!,"OK",1)</f>
        <v>#REF!</v>
      </c>
    </row>
    <row r="37" spans="1:19" ht="12.75" hidden="1" customHeight="1" x14ac:dyDescent="0.2">
      <c r="A37" s="23" t="s">
        <v>126</v>
      </c>
      <c r="B37" s="24" t="s">
        <v>127</v>
      </c>
      <c r="C37" s="25" t="s">
        <v>97</v>
      </c>
      <c r="D37" s="26" t="e">
        <f>SUM(#REF!)</f>
        <v>#REF!</v>
      </c>
      <c r="E37" s="20" t="e">
        <f t="shared" si="2"/>
        <v>#REF!</v>
      </c>
      <c r="F37" s="19" t="e">
        <f>ROUND(SUM(#REF!),2)</f>
        <v>#REF!</v>
      </c>
      <c r="G37" s="21"/>
      <c r="I37" s="15"/>
      <c r="J37" s="22"/>
      <c r="K37" s="12" t="e">
        <f t="shared" si="0"/>
        <v>#REF!</v>
      </c>
      <c r="R37" s="384"/>
      <c r="S37" s="222" t="e">
        <f>IF(B37=#REF!,"OK",1)</f>
        <v>#REF!</v>
      </c>
    </row>
    <row r="38" spans="1:19" ht="12.75" hidden="1" customHeight="1" x14ac:dyDescent="0.2">
      <c r="A38" s="23" t="s">
        <v>128</v>
      </c>
      <c r="B38" s="24" t="s">
        <v>129</v>
      </c>
      <c r="C38" s="25" t="s">
        <v>97</v>
      </c>
      <c r="D38" s="26" t="e">
        <f>SUM(#REF!)</f>
        <v>#REF!</v>
      </c>
      <c r="E38" s="20" t="e">
        <f t="shared" si="2"/>
        <v>#REF!</v>
      </c>
      <c r="F38" s="19" t="e">
        <f>ROUND(SUM(#REF!),2)</f>
        <v>#REF!</v>
      </c>
      <c r="G38" s="21"/>
      <c r="I38" s="15"/>
      <c r="J38" s="22"/>
      <c r="K38" s="12" t="e">
        <f t="shared" si="0"/>
        <v>#REF!</v>
      </c>
      <c r="R38" s="384"/>
      <c r="S38" s="222" t="e">
        <f>IF(B38=#REF!,"OK",1)</f>
        <v>#REF!</v>
      </c>
    </row>
    <row r="39" spans="1:19" ht="12.75" hidden="1" customHeight="1" x14ac:dyDescent="0.2">
      <c r="A39" s="23" t="s">
        <v>130</v>
      </c>
      <c r="B39" s="24" t="s">
        <v>131</v>
      </c>
      <c r="C39" s="25" t="s">
        <v>97</v>
      </c>
      <c r="D39" s="26" t="e">
        <f>SUM(#REF!)</f>
        <v>#REF!</v>
      </c>
      <c r="E39" s="20" t="e">
        <f t="shared" si="2"/>
        <v>#REF!</v>
      </c>
      <c r="F39" s="19" t="e">
        <f>ROUND(SUM(#REF!),2)</f>
        <v>#REF!</v>
      </c>
      <c r="G39" s="21"/>
      <c r="I39" s="15"/>
      <c r="J39" s="22"/>
      <c r="K39" s="12" t="e">
        <f t="shared" si="0"/>
        <v>#REF!</v>
      </c>
      <c r="R39" s="384"/>
      <c r="S39" s="222" t="e">
        <f>IF(B39=#REF!,"OK",1)</f>
        <v>#REF!</v>
      </c>
    </row>
    <row r="40" spans="1:19" ht="12.75" hidden="1" customHeight="1" x14ac:dyDescent="0.2">
      <c r="A40" s="23" t="s">
        <v>132</v>
      </c>
      <c r="B40" s="24" t="s">
        <v>133</v>
      </c>
      <c r="C40" s="25" t="s">
        <v>97</v>
      </c>
      <c r="D40" s="26" t="e">
        <f>SUM(#REF!)</f>
        <v>#REF!</v>
      </c>
      <c r="E40" s="20" t="e">
        <f t="shared" si="2"/>
        <v>#REF!</v>
      </c>
      <c r="F40" s="19" t="e">
        <f>ROUND(SUM(#REF!),2)</f>
        <v>#REF!</v>
      </c>
      <c r="G40" s="21"/>
      <c r="I40" s="15"/>
      <c r="J40" s="22"/>
      <c r="K40" s="12" t="e">
        <f t="shared" si="0"/>
        <v>#REF!</v>
      </c>
      <c r="R40" s="384"/>
      <c r="S40" s="222" t="e">
        <f>IF(B40=#REF!,"OK",1)</f>
        <v>#REF!</v>
      </c>
    </row>
    <row r="41" spans="1:19" ht="12.75" hidden="1" customHeight="1" x14ac:dyDescent="0.2">
      <c r="A41" s="23" t="s">
        <v>134</v>
      </c>
      <c r="B41" s="24" t="s">
        <v>135</v>
      </c>
      <c r="C41" s="25" t="s">
        <v>97</v>
      </c>
      <c r="D41" s="26" t="e">
        <f>SUM(#REF!)</f>
        <v>#REF!</v>
      </c>
      <c r="E41" s="20" t="e">
        <f t="shared" si="2"/>
        <v>#REF!</v>
      </c>
      <c r="F41" s="19" t="e">
        <f>ROUND(SUM(#REF!),2)</f>
        <v>#REF!</v>
      </c>
      <c r="G41" s="21"/>
      <c r="I41" s="15"/>
      <c r="J41" s="22"/>
      <c r="K41" s="12" t="e">
        <f t="shared" si="0"/>
        <v>#REF!</v>
      </c>
      <c r="R41" s="384"/>
      <c r="S41" s="222" t="e">
        <f>IF(B41=#REF!,"OK",1)</f>
        <v>#REF!</v>
      </c>
    </row>
    <row r="42" spans="1:19" ht="12.75" hidden="1" customHeight="1" x14ac:dyDescent="0.2">
      <c r="A42" s="23" t="s">
        <v>136</v>
      </c>
      <c r="B42" s="24" t="s">
        <v>137</v>
      </c>
      <c r="C42" s="25" t="s">
        <v>97</v>
      </c>
      <c r="D42" s="26" t="e">
        <f>SUM(#REF!)</f>
        <v>#REF!</v>
      </c>
      <c r="E42" s="20" t="e">
        <f t="shared" si="2"/>
        <v>#REF!</v>
      </c>
      <c r="F42" s="19" t="e">
        <f>ROUND(SUM(#REF!),2)</f>
        <v>#REF!</v>
      </c>
      <c r="G42" s="21"/>
      <c r="I42" s="15"/>
      <c r="J42" s="22"/>
      <c r="K42" s="12" t="e">
        <f t="shared" si="0"/>
        <v>#REF!</v>
      </c>
      <c r="R42" s="384"/>
      <c r="S42" s="222" t="e">
        <f>IF(B42=#REF!,"OK",1)</f>
        <v>#REF!</v>
      </c>
    </row>
    <row r="43" spans="1:19" ht="12.75" hidden="1" customHeight="1" x14ac:dyDescent="0.2">
      <c r="A43" s="23" t="s">
        <v>138</v>
      </c>
      <c r="B43" s="24" t="s">
        <v>139</v>
      </c>
      <c r="C43" s="25" t="s">
        <v>97</v>
      </c>
      <c r="D43" s="26" t="e">
        <f>SUM(#REF!)</f>
        <v>#REF!</v>
      </c>
      <c r="E43" s="20" t="e">
        <f t="shared" si="2"/>
        <v>#REF!</v>
      </c>
      <c r="F43" s="19" t="e">
        <f>ROUND(SUM(#REF!),2)</f>
        <v>#REF!</v>
      </c>
      <c r="G43" s="21"/>
      <c r="I43" s="15"/>
      <c r="J43" s="22"/>
      <c r="K43" s="12" t="e">
        <f t="shared" si="0"/>
        <v>#REF!</v>
      </c>
      <c r="R43" s="384"/>
      <c r="S43" s="222" t="e">
        <f>IF(B43=#REF!,"OK",1)</f>
        <v>#REF!</v>
      </c>
    </row>
    <row r="44" spans="1:19" ht="12.75" hidden="1" customHeight="1" x14ac:dyDescent="0.2">
      <c r="A44" s="23" t="s">
        <v>140</v>
      </c>
      <c r="B44" s="24" t="s">
        <v>141</v>
      </c>
      <c r="C44" s="25" t="s">
        <v>97</v>
      </c>
      <c r="D44" s="26" t="e">
        <f>SUM(#REF!)</f>
        <v>#REF!</v>
      </c>
      <c r="E44" s="20" t="e">
        <f t="shared" si="2"/>
        <v>#REF!</v>
      </c>
      <c r="F44" s="19" t="e">
        <f>ROUND(SUM(#REF!),2)</f>
        <v>#REF!</v>
      </c>
      <c r="G44" s="21"/>
      <c r="I44" s="15"/>
      <c r="J44" s="22"/>
      <c r="K44" s="12" t="e">
        <f t="shared" si="0"/>
        <v>#REF!</v>
      </c>
      <c r="R44" s="384"/>
      <c r="S44" s="222" t="e">
        <f>IF(B44=#REF!,"OK",1)</f>
        <v>#REF!</v>
      </c>
    </row>
    <row r="45" spans="1:19" ht="12.75" hidden="1" customHeight="1" x14ac:dyDescent="0.2">
      <c r="A45" s="23" t="s">
        <v>142</v>
      </c>
      <c r="B45" s="24" t="s">
        <v>143</v>
      </c>
      <c r="C45" s="25" t="s">
        <v>97</v>
      </c>
      <c r="D45" s="26" t="e">
        <f>SUM(#REF!)</f>
        <v>#REF!</v>
      </c>
      <c r="E45" s="20" t="e">
        <f t="shared" si="2"/>
        <v>#REF!</v>
      </c>
      <c r="F45" s="19" t="e">
        <f>ROUND(SUM(#REF!),2)</f>
        <v>#REF!</v>
      </c>
      <c r="G45" s="21"/>
      <c r="I45" s="15"/>
      <c r="J45" s="22"/>
      <c r="K45" s="12" t="e">
        <f t="shared" si="0"/>
        <v>#REF!</v>
      </c>
      <c r="R45" s="384"/>
      <c r="S45" s="222" t="e">
        <f>IF(B45=#REF!,"OK",1)</f>
        <v>#REF!</v>
      </c>
    </row>
    <row r="46" spans="1:19" ht="12.75" hidden="1" customHeight="1" x14ac:dyDescent="0.2">
      <c r="A46" s="23" t="s">
        <v>144</v>
      </c>
      <c r="B46" s="24" t="s">
        <v>145</v>
      </c>
      <c r="C46" s="25" t="s">
        <v>97</v>
      </c>
      <c r="D46" s="26" t="e">
        <f>SUM(#REF!)</f>
        <v>#REF!</v>
      </c>
      <c r="E46" s="20" t="e">
        <f t="shared" si="2"/>
        <v>#REF!</v>
      </c>
      <c r="F46" s="19" t="e">
        <f>ROUND(SUM(#REF!),2)</f>
        <v>#REF!</v>
      </c>
      <c r="G46" s="21"/>
      <c r="I46" s="15"/>
      <c r="J46" s="22"/>
      <c r="K46" s="12" t="e">
        <f t="shared" si="0"/>
        <v>#REF!</v>
      </c>
      <c r="R46" s="384"/>
      <c r="S46" s="222" t="e">
        <f>IF(B46=#REF!,"OK",1)</f>
        <v>#REF!</v>
      </c>
    </row>
    <row r="47" spans="1:19" ht="12.75" hidden="1" customHeight="1" x14ac:dyDescent="0.2">
      <c r="A47" s="23" t="s">
        <v>146</v>
      </c>
      <c r="B47" s="24" t="s">
        <v>147</v>
      </c>
      <c r="C47" s="25" t="s">
        <v>97</v>
      </c>
      <c r="D47" s="26" t="e">
        <f>SUM(#REF!)</f>
        <v>#REF!</v>
      </c>
      <c r="E47" s="20" t="e">
        <f t="shared" si="2"/>
        <v>#REF!</v>
      </c>
      <c r="F47" s="19" t="e">
        <f>ROUND(SUM(#REF!),2)</f>
        <v>#REF!</v>
      </c>
      <c r="G47" s="21"/>
      <c r="I47" s="15"/>
      <c r="J47" s="22"/>
      <c r="K47" s="12" t="e">
        <f t="shared" si="0"/>
        <v>#REF!</v>
      </c>
      <c r="R47" s="384"/>
      <c r="S47" s="222" t="e">
        <f>IF(B47=#REF!,"OK",1)</f>
        <v>#REF!</v>
      </c>
    </row>
    <row r="48" spans="1:19" ht="12.75" hidden="1" customHeight="1" x14ac:dyDescent="0.2">
      <c r="A48" s="23" t="s">
        <v>148</v>
      </c>
      <c r="B48" s="24" t="s">
        <v>149</v>
      </c>
      <c r="C48" s="25" t="s">
        <v>97</v>
      </c>
      <c r="D48" s="26" t="e">
        <f>SUM(#REF!)</f>
        <v>#REF!</v>
      </c>
      <c r="E48" s="20" t="e">
        <f t="shared" si="2"/>
        <v>#REF!</v>
      </c>
      <c r="F48" s="19" t="e">
        <f>ROUND(SUM(#REF!),2)</f>
        <v>#REF!</v>
      </c>
      <c r="G48" s="21"/>
      <c r="I48" s="15"/>
      <c r="J48" s="22"/>
      <c r="K48" s="12" t="e">
        <f t="shared" si="0"/>
        <v>#REF!</v>
      </c>
      <c r="R48" s="384"/>
      <c r="S48" s="222" t="e">
        <f>IF(B48=#REF!,"OK",1)</f>
        <v>#REF!</v>
      </c>
    </row>
    <row r="49" spans="1:19" ht="12.75" hidden="1" customHeight="1" x14ac:dyDescent="0.2">
      <c r="A49" s="23" t="s">
        <v>150</v>
      </c>
      <c r="B49" s="24" t="s">
        <v>151</v>
      </c>
      <c r="C49" s="25" t="s">
        <v>97</v>
      </c>
      <c r="D49" s="26" t="e">
        <f>SUM(#REF!)</f>
        <v>#REF!</v>
      </c>
      <c r="E49" s="20" t="e">
        <f t="shared" si="2"/>
        <v>#REF!</v>
      </c>
      <c r="F49" s="19" t="e">
        <f>ROUND(SUM(#REF!),2)</f>
        <v>#REF!</v>
      </c>
      <c r="G49" s="21"/>
      <c r="I49" s="15"/>
      <c r="J49" s="22"/>
      <c r="K49" s="12" t="e">
        <f t="shared" si="0"/>
        <v>#REF!</v>
      </c>
      <c r="R49" s="384"/>
      <c r="S49" s="222" t="e">
        <f>IF(B49=#REF!,"OK",1)</f>
        <v>#REF!</v>
      </c>
    </row>
    <row r="50" spans="1:19" ht="12.75" hidden="1" x14ac:dyDescent="0.2">
      <c r="A50" s="23" t="s">
        <v>152</v>
      </c>
      <c r="B50" s="24" t="s">
        <v>153</v>
      </c>
      <c r="C50" s="25" t="s">
        <v>97</v>
      </c>
      <c r="D50" s="26" t="e">
        <f>SUM(#REF!)</f>
        <v>#REF!</v>
      </c>
      <c r="E50" s="20" t="e">
        <f t="shared" si="2"/>
        <v>#REF!</v>
      </c>
      <c r="F50" s="19" t="e">
        <f>ROUND(SUM(#REF!),2)</f>
        <v>#REF!</v>
      </c>
      <c r="G50" s="21"/>
      <c r="I50" s="15"/>
      <c r="J50" s="22"/>
      <c r="K50" s="12" t="e">
        <f t="shared" si="0"/>
        <v>#REF!</v>
      </c>
      <c r="R50" s="384"/>
      <c r="S50" s="222" t="e">
        <f>IF(B50=#REF!,"OK",1)</f>
        <v>#REF!</v>
      </c>
    </row>
    <row r="51" spans="1:19" ht="12.75" hidden="1" x14ac:dyDescent="0.2">
      <c r="A51" s="23" t="s">
        <v>154</v>
      </c>
      <c r="B51" s="24" t="s">
        <v>155</v>
      </c>
      <c r="C51" s="25" t="s">
        <v>97</v>
      </c>
      <c r="D51" s="26" t="e">
        <f>SUM(#REF!)</f>
        <v>#REF!</v>
      </c>
      <c r="E51" s="20" t="e">
        <f t="shared" si="2"/>
        <v>#REF!</v>
      </c>
      <c r="F51" s="19" t="e">
        <f>ROUND(SUM(#REF!),2)</f>
        <v>#REF!</v>
      </c>
      <c r="G51" s="21"/>
      <c r="I51" s="15"/>
      <c r="J51" s="22"/>
      <c r="K51" s="12" t="e">
        <f t="shared" si="0"/>
        <v>#REF!</v>
      </c>
      <c r="R51" s="384"/>
      <c r="S51" s="222" t="e">
        <f>IF(B51=#REF!,"OK",1)</f>
        <v>#REF!</v>
      </c>
    </row>
    <row r="52" spans="1:19" ht="12.75" hidden="1" customHeight="1" x14ac:dyDescent="0.2">
      <c r="A52" s="23" t="s">
        <v>156</v>
      </c>
      <c r="B52" s="24" t="s">
        <v>157</v>
      </c>
      <c r="C52" s="25" t="s">
        <v>97</v>
      </c>
      <c r="D52" s="26" t="e">
        <f>SUM(#REF!)</f>
        <v>#REF!</v>
      </c>
      <c r="E52" s="20" t="e">
        <f t="shared" si="2"/>
        <v>#REF!</v>
      </c>
      <c r="F52" s="19" t="e">
        <f>ROUND(SUM(#REF!),2)</f>
        <v>#REF!</v>
      </c>
      <c r="G52" s="21"/>
      <c r="I52" s="15"/>
      <c r="J52" s="22"/>
      <c r="K52" s="12" t="e">
        <f t="shared" si="0"/>
        <v>#REF!</v>
      </c>
      <c r="R52" s="384"/>
      <c r="S52" s="222" t="e">
        <f>IF(B52=#REF!,"OK",1)</f>
        <v>#REF!</v>
      </c>
    </row>
    <row r="53" spans="1:19" ht="12.75" hidden="1" customHeight="1" x14ac:dyDescent="0.2">
      <c r="A53" s="23" t="s">
        <v>158</v>
      </c>
      <c r="B53" s="24" t="s">
        <v>159</v>
      </c>
      <c r="C53" s="25" t="s">
        <v>97</v>
      </c>
      <c r="D53" s="26" t="e">
        <f>SUM(#REF!)</f>
        <v>#REF!</v>
      </c>
      <c r="E53" s="20" t="e">
        <f t="shared" si="2"/>
        <v>#REF!</v>
      </c>
      <c r="F53" s="19" t="e">
        <f>ROUND(SUM(#REF!),2)</f>
        <v>#REF!</v>
      </c>
      <c r="G53" s="21"/>
      <c r="I53" s="15"/>
      <c r="J53" s="22"/>
      <c r="K53" s="12" t="e">
        <f t="shared" si="0"/>
        <v>#REF!</v>
      </c>
      <c r="R53" s="384"/>
      <c r="S53" s="222" t="e">
        <f>IF(B53=#REF!,"OK",1)</f>
        <v>#REF!</v>
      </c>
    </row>
    <row r="54" spans="1:19" ht="12.75" hidden="1" customHeight="1" x14ac:dyDescent="0.2">
      <c r="A54" s="23" t="s">
        <v>160</v>
      </c>
      <c r="B54" s="24" t="s">
        <v>161</v>
      </c>
      <c r="C54" s="25" t="s">
        <v>97</v>
      </c>
      <c r="D54" s="26" t="e">
        <f>SUM(#REF!)</f>
        <v>#REF!</v>
      </c>
      <c r="E54" s="20" t="e">
        <f t="shared" si="2"/>
        <v>#REF!</v>
      </c>
      <c r="F54" s="19" t="e">
        <f>ROUND(SUM(#REF!),2)</f>
        <v>#REF!</v>
      </c>
      <c r="G54" s="21"/>
      <c r="I54" s="15"/>
      <c r="J54" s="22"/>
      <c r="K54" s="12" t="e">
        <f t="shared" si="0"/>
        <v>#REF!</v>
      </c>
      <c r="R54" s="384"/>
      <c r="S54" s="222" t="e">
        <f>IF(B54=#REF!,"OK",1)</f>
        <v>#REF!</v>
      </c>
    </row>
    <row r="55" spans="1:19" ht="12.75" hidden="1" customHeight="1" x14ac:dyDescent="0.2">
      <c r="A55" s="23" t="s">
        <v>162</v>
      </c>
      <c r="B55" s="24" t="s">
        <v>163</v>
      </c>
      <c r="C55" s="25" t="s">
        <v>97</v>
      </c>
      <c r="D55" s="26" t="e">
        <f>SUM(#REF!)</f>
        <v>#REF!</v>
      </c>
      <c r="E55" s="20" t="e">
        <f t="shared" si="2"/>
        <v>#REF!</v>
      </c>
      <c r="F55" s="19" t="e">
        <f>ROUND(SUM(#REF!),2)</f>
        <v>#REF!</v>
      </c>
      <c r="G55" s="21"/>
      <c r="I55" s="15"/>
      <c r="J55" s="22"/>
      <c r="K55" s="12" t="e">
        <f t="shared" si="0"/>
        <v>#REF!</v>
      </c>
      <c r="R55" s="384"/>
      <c r="S55" s="222" t="e">
        <f>IF(B55=#REF!,"OK",1)</f>
        <v>#REF!</v>
      </c>
    </row>
    <row r="56" spans="1:19" ht="12.75" hidden="1" customHeight="1" x14ac:dyDescent="0.2">
      <c r="A56" s="23" t="s">
        <v>164</v>
      </c>
      <c r="B56" s="24" t="s">
        <v>165</v>
      </c>
      <c r="C56" s="25" t="s">
        <v>97</v>
      </c>
      <c r="D56" s="26" t="e">
        <f>SUM(#REF!)</f>
        <v>#REF!</v>
      </c>
      <c r="E56" s="20" t="e">
        <f t="shared" si="2"/>
        <v>#REF!</v>
      </c>
      <c r="F56" s="19" t="e">
        <f>ROUND(SUM(#REF!),2)</f>
        <v>#REF!</v>
      </c>
      <c r="G56" s="21"/>
      <c r="I56" s="15"/>
      <c r="J56" s="22"/>
      <c r="K56" s="12" t="e">
        <f t="shared" si="0"/>
        <v>#REF!</v>
      </c>
      <c r="R56" s="384"/>
      <c r="S56" s="222" t="e">
        <f>IF(B56=#REF!,"OK",1)</f>
        <v>#REF!</v>
      </c>
    </row>
    <row r="57" spans="1:19" ht="12.75" customHeight="1" x14ac:dyDescent="0.2">
      <c r="A57" s="23" t="s">
        <v>166</v>
      </c>
      <c r="B57" s="24" t="s">
        <v>167</v>
      </c>
      <c r="C57" s="25" t="s">
        <v>97</v>
      </c>
      <c r="D57" s="26" t="e">
        <f>SUM(#REF!)</f>
        <v>#REF!</v>
      </c>
      <c r="E57" s="20" t="e">
        <f t="shared" si="2"/>
        <v>#REF!</v>
      </c>
      <c r="F57" s="19" t="e">
        <f>ROUND(SUM(#REF!),2)</f>
        <v>#REF!</v>
      </c>
      <c r="G57" s="21"/>
      <c r="I57" s="15"/>
      <c r="J57" s="22"/>
      <c r="K57" s="12" t="e">
        <f t="shared" si="0"/>
        <v>#REF!</v>
      </c>
      <c r="R57" s="383" t="e">
        <f>#REF!</f>
        <v>#REF!</v>
      </c>
      <c r="S57" s="222" t="e">
        <f>IF(B57=#REF!,"OK",1)</f>
        <v>#REF!</v>
      </c>
    </row>
    <row r="58" spans="1:19" ht="12.75" hidden="1" customHeight="1" x14ac:dyDescent="0.2">
      <c r="A58" s="23" t="s">
        <v>168</v>
      </c>
      <c r="B58" s="24" t="s">
        <v>169</v>
      </c>
      <c r="C58" s="25" t="s">
        <v>97</v>
      </c>
      <c r="D58" s="26" t="e">
        <f>SUM(#REF!)</f>
        <v>#REF!</v>
      </c>
      <c r="E58" s="50" t="e">
        <f t="shared" si="2"/>
        <v>#REF!</v>
      </c>
      <c r="F58" s="51" t="e">
        <f>ROUND(SUM(#REF!),2)</f>
        <v>#REF!</v>
      </c>
      <c r="G58" s="21"/>
      <c r="I58" s="15"/>
      <c r="J58" s="22"/>
      <c r="K58" s="12" t="e">
        <f t="shared" si="0"/>
        <v>#REF!</v>
      </c>
      <c r="R58" s="383">
        <f>'[1]orc DER SET 2012'!I19</f>
        <v>5.19</v>
      </c>
      <c r="S58" s="222" t="e">
        <f>IF(B58=#REF!,"OK",1)</f>
        <v>#REF!</v>
      </c>
    </row>
    <row r="59" spans="1:19" ht="12.75" hidden="1" customHeight="1" x14ac:dyDescent="0.2">
      <c r="A59" s="23" t="s">
        <v>170</v>
      </c>
      <c r="B59" s="24" t="s">
        <v>171</v>
      </c>
      <c r="C59" s="25" t="s">
        <v>97</v>
      </c>
      <c r="D59" s="26" t="e">
        <f>SUM(#REF!)</f>
        <v>#REF!</v>
      </c>
      <c r="E59" s="20" t="e">
        <f t="shared" si="2"/>
        <v>#REF!</v>
      </c>
      <c r="F59" s="19" t="e">
        <f>ROUND(SUM(#REF!),2)</f>
        <v>#REF!</v>
      </c>
      <c r="G59" s="21"/>
      <c r="I59" s="15"/>
      <c r="J59" s="22"/>
      <c r="K59" s="12" t="e">
        <f t="shared" si="0"/>
        <v>#REF!</v>
      </c>
      <c r="R59" s="383">
        <f>'[1]orc DER SET 2012'!I20</f>
        <v>7.07</v>
      </c>
      <c r="S59" s="222" t="e">
        <f>IF(B59=#REF!,"OK",1)</f>
        <v>#REF!</v>
      </c>
    </row>
    <row r="60" spans="1:19" ht="12.75" hidden="1" customHeight="1" x14ac:dyDescent="0.2">
      <c r="A60" s="23" t="s">
        <v>170</v>
      </c>
      <c r="B60" s="24" t="s">
        <v>172</v>
      </c>
      <c r="C60" s="25" t="s">
        <v>97</v>
      </c>
      <c r="D60" s="26" t="e">
        <f>SUM(#REF!)</f>
        <v>#REF!</v>
      </c>
      <c r="E60" s="20" t="e">
        <f t="shared" si="2"/>
        <v>#REF!</v>
      </c>
      <c r="F60" s="19" t="e">
        <f>ROUND(SUM(#REF!),2)</f>
        <v>#REF!</v>
      </c>
      <c r="G60" s="21"/>
      <c r="I60" s="15"/>
      <c r="J60" s="22"/>
      <c r="K60" s="12" t="e">
        <f t="shared" si="0"/>
        <v>#REF!</v>
      </c>
      <c r="R60" s="384"/>
      <c r="S60" s="222" t="e">
        <f>IF(B60=#REF!,"OK",1)</f>
        <v>#REF!</v>
      </c>
    </row>
    <row r="61" spans="1:19" ht="12.75" hidden="1" x14ac:dyDescent="0.2">
      <c r="A61" s="23" t="s">
        <v>173</v>
      </c>
      <c r="B61" s="24" t="s">
        <v>174</v>
      </c>
      <c r="C61" s="25" t="s">
        <v>97</v>
      </c>
      <c r="D61" s="26" t="e">
        <f>SUM(#REF!)</f>
        <v>#REF!</v>
      </c>
      <c r="E61" s="20" t="e">
        <f t="shared" si="2"/>
        <v>#REF!</v>
      </c>
      <c r="F61" s="19" t="e">
        <f>ROUND(SUM(#REF!),2)</f>
        <v>#REF!</v>
      </c>
      <c r="G61" s="21"/>
      <c r="I61" s="15"/>
      <c r="J61" s="22"/>
      <c r="K61" s="12" t="e">
        <f t="shared" si="0"/>
        <v>#REF!</v>
      </c>
      <c r="R61" s="384"/>
      <c r="S61" s="222" t="e">
        <f>IF(B61=#REF!,"OK",1)</f>
        <v>#REF!</v>
      </c>
    </row>
    <row r="62" spans="1:19" ht="12.75" hidden="1" x14ac:dyDescent="0.2">
      <c r="A62" s="23" t="s">
        <v>175</v>
      </c>
      <c r="B62" s="24" t="s">
        <v>176</v>
      </c>
      <c r="C62" s="25" t="s">
        <v>97</v>
      </c>
      <c r="D62" s="26" t="e">
        <f>SUM(#REF!)</f>
        <v>#REF!</v>
      </c>
      <c r="E62" s="20" t="e">
        <f t="shared" si="2"/>
        <v>#REF!</v>
      </c>
      <c r="F62" s="19" t="e">
        <f>ROUND(SUM(#REF!),2)</f>
        <v>#REF!</v>
      </c>
      <c r="G62" s="21"/>
      <c r="I62" s="15"/>
      <c r="J62" s="22"/>
      <c r="K62" s="12" t="e">
        <f t="shared" si="0"/>
        <v>#REF!</v>
      </c>
      <c r="R62" s="384"/>
      <c r="S62" s="222" t="e">
        <f>IF(B62=#REF!,"OK",1)</f>
        <v>#REF!</v>
      </c>
    </row>
    <row r="63" spans="1:19" ht="12.75" hidden="1" customHeight="1" x14ac:dyDescent="0.2">
      <c r="A63" s="23" t="s">
        <v>177</v>
      </c>
      <c r="B63" s="24" t="s">
        <v>178</v>
      </c>
      <c r="C63" s="25" t="s">
        <v>97</v>
      </c>
      <c r="D63" s="26" t="e">
        <f>SUM(#REF!)</f>
        <v>#REF!</v>
      </c>
      <c r="E63" s="20" t="e">
        <f t="shared" si="2"/>
        <v>#REF!</v>
      </c>
      <c r="F63" s="19" t="e">
        <f>ROUND(SUM(#REF!),2)</f>
        <v>#REF!</v>
      </c>
      <c r="G63" s="21"/>
      <c r="I63" s="15"/>
      <c r="J63" s="22"/>
      <c r="K63" s="12" t="e">
        <f t="shared" si="0"/>
        <v>#REF!</v>
      </c>
      <c r="R63" s="384"/>
      <c r="S63" s="222" t="e">
        <f>IF(B63=#REF!,"OK",1)</f>
        <v>#REF!</v>
      </c>
    </row>
    <row r="64" spans="1:19" ht="12.75" hidden="1" customHeight="1" x14ac:dyDescent="0.2">
      <c r="A64" s="23" t="s">
        <v>179</v>
      </c>
      <c r="B64" s="24" t="s">
        <v>180</v>
      </c>
      <c r="C64" s="25" t="s">
        <v>97</v>
      </c>
      <c r="D64" s="26" t="e">
        <f>SUM(#REF!)</f>
        <v>#REF!</v>
      </c>
      <c r="E64" s="20" t="e">
        <f t="shared" si="2"/>
        <v>#REF!</v>
      </c>
      <c r="F64" s="19" t="e">
        <f>ROUND(SUM(#REF!),2)</f>
        <v>#REF!</v>
      </c>
      <c r="G64" s="21"/>
      <c r="I64" s="15"/>
      <c r="J64" s="22"/>
      <c r="K64" s="12" t="e">
        <f t="shared" si="0"/>
        <v>#REF!</v>
      </c>
      <c r="R64" s="384"/>
      <c r="S64" s="222" t="e">
        <f>IF(B64=#REF!,"OK",1)</f>
        <v>#REF!</v>
      </c>
    </row>
    <row r="65" spans="1:19" ht="12.75" hidden="1" customHeight="1" x14ac:dyDescent="0.2">
      <c r="A65" s="23" t="s">
        <v>181</v>
      </c>
      <c r="B65" s="24" t="s">
        <v>182</v>
      </c>
      <c r="C65" s="25" t="s">
        <v>97</v>
      </c>
      <c r="D65" s="26" t="e">
        <f>SUM(#REF!)</f>
        <v>#REF!</v>
      </c>
      <c r="E65" s="20" t="e">
        <f t="shared" si="2"/>
        <v>#REF!</v>
      </c>
      <c r="F65" s="19" t="e">
        <f>ROUND(SUM(#REF!),2)</f>
        <v>#REF!</v>
      </c>
      <c r="G65" s="21"/>
      <c r="I65" s="15"/>
      <c r="J65" s="22"/>
      <c r="K65" s="12" t="e">
        <f t="shared" si="0"/>
        <v>#REF!</v>
      </c>
      <c r="R65" s="384"/>
      <c r="S65" s="222" t="e">
        <f>IF(B65=#REF!,"OK",1)</f>
        <v>#REF!</v>
      </c>
    </row>
    <row r="66" spans="1:19" ht="12.75" hidden="1" customHeight="1" x14ac:dyDescent="0.2">
      <c r="A66" s="23" t="s">
        <v>183</v>
      </c>
      <c r="B66" s="24" t="s">
        <v>184</v>
      </c>
      <c r="C66" s="25" t="s">
        <v>97</v>
      </c>
      <c r="D66" s="26" t="e">
        <f>SUM(#REF!)</f>
        <v>#REF!</v>
      </c>
      <c r="E66" s="20" t="e">
        <f t="shared" si="2"/>
        <v>#REF!</v>
      </c>
      <c r="F66" s="19" t="e">
        <f>ROUND(SUM(#REF!),2)</f>
        <v>#REF!</v>
      </c>
      <c r="G66" s="21"/>
      <c r="I66" s="15"/>
      <c r="J66" s="22"/>
      <c r="K66" s="12" t="e">
        <f t="shared" si="0"/>
        <v>#REF!</v>
      </c>
      <c r="R66" s="384"/>
      <c r="S66" s="222" t="e">
        <f>IF(B66=#REF!,"OK",1)</f>
        <v>#REF!</v>
      </c>
    </row>
    <row r="67" spans="1:19" ht="12.75" hidden="1" customHeight="1" x14ac:dyDescent="0.2">
      <c r="A67" s="23" t="s">
        <v>185</v>
      </c>
      <c r="B67" s="24" t="s">
        <v>186</v>
      </c>
      <c r="C67" s="25" t="s">
        <v>187</v>
      </c>
      <c r="D67" s="26" t="e">
        <f>SUM(#REF!)</f>
        <v>#REF!</v>
      </c>
      <c r="E67" s="20" t="e">
        <f t="shared" si="2"/>
        <v>#REF!</v>
      </c>
      <c r="F67" s="19" t="e">
        <f>ROUND(SUM(#REF!),2)</f>
        <v>#REF!</v>
      </c>
      <c r="G67" s="21"/>
      <c r="I67" s="15"/>
      <c r="J67" s="22"/>
      <c r="K67" s="12" t="e">
        <f t="shared" si="0"/>
        <v>#REF!</v>
      </c>
      <c r="R67" s="384"/>
      <c r="S67" s="222" t="e">
        <f>IF(B67=#REF!,"OK",1)</f>
        <v>#REF!</v>
      </c>
    </row>
    <row r="68" spans="1:19" ht="12.75" hidden="1" customHeight="1" x14ac:dyDescent="0.2">
      <c r="A68" s="23" t="s">
        <v>188</v>
      </c>
      <c r="B68" s="24" t="s">
        <v>189</v>
      </c>
      <c r="C68" s="25" t="s">
        <v>187</v>
      </c>
      <c r="D68" s="26" t="e">
        <f>SUM(#REF!)</f>
        <v>#REF!</v>
      </c>
      <c r="E68" s="20" t="e">
        <f t="shared" si="2"/>
        <v>#REF!</v>
      </c>
      <c r="F68" s="19" t="e">
        <f>ROUND(SUM(#REF!),2)</f>
        <v>#REF!</v>
      </c>
      <c r="G68" s="21"/>
      <c r="I68" s="15"/>
      <c r="J68" s="22"/>
      <c r="K68" s="12" t="e">
        <f t="shared" si="0"/>
        <v>#REF!</v>
      </c>
      <c r="R68" s="384"/>
      <c r="S68" s="222" t="e">
        <f>IF(B68=#REF!,"OK",1)</f>
        <v>#REF!</v>
      </c>
    </row>
    <row r="69" spans="1:19" ht="12.75" hidden="1" customHeight="1" x14ac:dyDescent="0.2">
      <c r="A69" s="23" t="s">
        <v>190</v>
      </c>
      <c r="B69" s="24" t="s">
        <v>191</v>
      </c>
      <c r="C69" s="25" t="s">
        <v>187</v>
      </c>
      <c r="D69" s="26" t="e">
        <f>SUM(#REF!)</f>
        <v>#REF!</v>
      </c>
      <c r="E69" s="20" t="e">
        <f t="shared" si="2"/>
        <v>#REF!</v>
      </c>
      <c r="F69" s="19" t="e">
        <f>ROUND(SUM(#REF!),2)</f>
        <v>#REF!</v>
      </c>
      <c r="G69" s="21"/>
      <c r="I69" s="15"/>
      <c r="J69" s="22"/>
      <c r="K69" s="12" t="e">
        <f t="shared" si="0"/>
        <v>#REF!</v>
      </c>
      <c r="R69" s="384"/>
      <c r="S69" s="222" t="e">
        <f>IF(B69=#REF!,"OK",1)</f>
        <v>#REF!</v>
      </c>
    </row>
    <row r="70" spans="1:19" ht="12.75" hidden="1" customHeight="1" x14ac:dyDescent="0.2">
      <c r="A70" s="16" t="s">
        <v>192</v>
      </c>
      <c r="B70" s="28" t="s">
        <v>193</v>
      </c>
      <c r="C70" s="18" t="s">
        <v>187</v>
      </c>
      <c r="D70" s="26" t="e">
        <f>SUM(#REF!)</f>
        <v>#REF!</v>
      </c>
      <c r="E70" s="26" t="e">
        <f t="shared" si="2"/>
        <v>#REF!</v>
      </c>
      <c r="F70" s="34" t="e">
        <f>ROUND(SUM(#REF!),2)</f>
        <v>#REF!</v>
      </c>
      <c r="G70" s="35"/>
      <c r="I70" s="15"/>
      <c r="J70" s="22"/>
      <c r="K70" s="12" t="e">
        <f t="shared" si="0"/>
        <v>#REF!</v>
      </c>
      <c r="R70" s="384"/>
      <c r="S70" s="222" t="e">
        <f>IF(B70=#REF!,"OK",1)</f>
        <v>#REF!</v>
      </c>
    </row>
    <row r="71" spans="1:19" ht="12.75" customHeight="1" x14ac:dyDescent="0.2">
      <c r="A71" s="385" t="s">
        <v>194</v>
      </c>
      <c r="B71" s="386" t="s">
        <v>195</v>
      </c>
      <c r="C71" s="238"/>
      <c r="D71" s="235"/>
      <c r="E71" s="235"/>
      <c r="F71" s="236" t="e">
        <f>ROUND(SUM(#REF!),2)</f>
        <v>#REF!</v>
      </c>
      <c r="G71" s="236" t="e">
        <f>SUM(F72:F82)</f>
        <v>#REF!</v>
      </c>
      <c r="I71" s="15"/>
      <c r="J71" s="22" t="s">
        <v>66</v>
      </c>
      <c r="K71" s="12" t="e">
        <f t="shared" si="0"/>
        <v>#REF!</v>
      </c>
      <c r="R71" s="384"/>
      <c r="S71" s="222" t="e">
        <f>IF(B71=#REF!,"OK",1)</f>
        <v>#REF!</v>
      </c>
    </row>
    <row r="72" spans="1:19" ht="12.75" hidden="1" customHeight="1" x14ac:dyDescent="0.2">
      <c r="A72" s="44" t="s">
        <v>196</v>
      </c>
      <c r="B72" s="36" t="s">
        <v>197</v>
      </c>
      <c r="C72" s="54" t="s">
        <v>97</v>
      </c>
      <c r="D72" s="26" t="e">
        <f>SUM(#REF!)</f>
        <v>#REF!</v>
      </c>
      <c r="E72" s="20" t="e">
        <f t="shared" ref="E72:E83" si="3">IF(D72=0,ROUND(R72,2),IF(ROUND(F72/D72,2)=ROUND(R72,2),ROUND(R72,2),ROUND(F72/D72,2)))</f>
        <v>#REF!</v>
      </c>
      <c r="F72" s="45" t="e">
        <f>ROUND(SUM(#REF!),2)</f>
        <v>#REF!</v>
      </c>
      <c r="G72" s="47"/>
      <c r="I72" s="15"/>
      <c r="J72" s="22"/>
      <c r="K72" s="12" t="e">
        <f t="shared" ref="K72:K135" si="4">IF(G72&gt;0,"X",IF(F72&gt;0,"X",""))</f>
        <v>#REF!</v>
      </c>
      <c r="R72" s="383">
        <f>'[1]orc DER SET 2012'!I25</f>
        <v>2.99</v>
      </c>
      <c r="S72" s="222" t="e">
        <f>IF(B72=#REF!,"OK",1)</f>
        <v>#REF!</v>
      </c>
    </row>
    <row r="73" spans="1:19" ht="12.75" hidden="1" customHeight="1" x14ac:dyDescent="0.2">
      <c r="A73" s="23" t="s">
        <v>198</v>
      </c>
      <c r="B73" s="24" t="s">
        <v>199</v>
      </c>
      <c r="C73" s="25" t="s">
        <v>97</v>
      </c>
      <c r="D73" s="26" t="e">
        <f>SUM(#REF!)</f>
        <v>#REF!</v>
      </c>
      <c r="E73" s="20" t="e">
        <f t="shared" si="3"/>
        <v>#REF!</v>
      </c>
      <c r="F73" s="19" t="e">
        <f>ROUND(SUM(#REF!),2)</f>
        <v>#REF!</v>
      </c>
      <c r="G73" s="21"/>
      <c r="I73" s="15"/>
      <c r="J73" s="22"/>
      <c r="K73" s="12" t="e">
        <f t="shared" si="4"/>
        <v>#REF!</v>
      </c>
      <c r="R73" s="383">
        <f>'[1]orc DER SET 2012'!I26</f>
        <v>3.6</v>
      </c>
      <c r="S73" s="222" t="e">
        <f>IF(B73=#REF!,"OK",1)</f>
        <v>#REF!</v>
      </c>
    </row>
    <row r="74" spans="1:19" ht="12.75" hidden="1" customHeight="1" x14ac:dyDescent="0.2">
      <c r="A74" s="23" t="s">
        <v>200</v>
      </c>
      <c r="B74" s="24" t="s">
        <v>201</v>
      </c>
      <c r="C74" s="25" t="s">
        <v>97</v>
      </c>
      <c r="D74" s="26" t="e">
        <f>SUM(#REF!)</f>
        <v>#REF!</v>
      </c>
      <c r="E74" s="20" t="e">
        <f t="shared" si="3"/>
        <v>#REF!</v>
      </c>
      <c r="F74" s="19" t="e">
        <f>ROUND(SUM(#REF!),2)</f>
        <v>#REF!</v>
      </c>
      <c r="G74" s="21"/>
      <c r="I74" s="15"/>
      <c r="J74" s="22"/>
      <c r="K74" s="12" t="e">
        <f t="shared" si="4"/>
        <v>#REF!</v>
      </c>
      <c r="R74" s="383">
        <f>'[1]orc DER SET 2012'!I24</f>
        <v>0.88</v>
      </c>
      <c r="S74" s="222" t="e">
        <f>IF(B74=#REF!,"OK",1)</f>
        <v>#REF!</v>
      </c>
    </row>
    <row r="75" spans="1:19" ht="12.75" hidden="1" customHeight="1" x14ac:dyDescent="0.2">
      <c r="A75" s="23" t="s">
        <v>202</v>
      </c>
      <c r="B75" s="24" t="s">
        <v>203</v>
      </c>
      <c r="C75" s="25" t="s">
        <v>97</v>
      </c>
      <c r="D75" s="26" t="e">
        <f>SUM(#REF!)</f>
        <v>#REF!</v>
      </c>
      <c r="E75" s="20" t="e">
        <f t="shared" si="3"/>
        <v>#REF!</v>
      </c>
      <c r="F75" s="19" t="e">
        <f>ROUND(SUM(#REF!),2)</f>
        <v>#REF!</v>
      </c>
      <c r="G75" s="21"/>
      <c r="I75" s="15"/>
      <c r="J75" s="22"/>
      <c r="K75" s="12" t="e">
        <f t="shared" si="4"/>
        <v>#REF!</v>
      </c>
      <c r="R75" s="383">
        <f>'[1]orc DER SET 2012'!Q38</f>
        <v>10.47</v>
      </c>
      <c r="S75" s="222" t="e">
        <f>IF(B75=#REF!,"OK",1)</f>
        <v>#REF!</v>
      </c>
    </row>
    <row r="76" spans="1:19" ht="12.75" hidden="1" customHeight="1" x14ac:dyDescent="0.2">
      <c r="A76" s="23" t="s">
        <v>204</v>
      </c>
      <c r="B76" s="24" t="s">
        <v>205</v>
      </c>
      <c r="C76" s="25" t="s">
        <v>97</v>
      </c>
      <c r="D76" s="26" t="e">
        <f>SUM(#REF!)</f>
        <v>#REF!</v>
      </c>
      <c r="E76" s="20" t="e">
        <f t="shared" si="3"/>
        <v>#REF!</v>
      </c>
      <c r="F76" s="19" t="e">
        <f>ROUND(SUM(#REF!),2)</f>
        <v>#REF!</v>
      </c>
      <c r="G76" s="21"/>
      <c r="I76" s="15"/>
      <c r="J76" s="22"/>
      <c r="K76" s="12" t="e">
        <f t="shared" si="4"/>
        <v>#REF!</v>
      </c>
      <c r="R76" s="384"/>
      <c r="S76" s="222" t="e">
        <f>IF(B76=#REF!,"OK",1)</f>
        <v>#REF!</v>
      </c>
    </row>
    <row r="77" spans="1:19" ht="12.75" hidden="1" customHeight="1" x14ac:dyDescent="0.2">
      <c r="A77" s="23" t="s">
        <v>206</v>
      </c>
      <c r="B77" s="24" t="s">
        <v>207</v>
      </c>
      <c r="C77" s="25" t="s">
        <v>97</v>
      </c>
      <c r="D77" s="26" t="e">
        <f>SUM(#REF!)</f>
        <v>#REF!</v>
      </c>
      <c r="E77" s="20" t="e">
        <f t="shared" si="3"/>
        <v>#REF!</v>
      </c>
      <c r="F77" s="19" t="e">
        <f>ROUND(SUM(#REF!),2)</f>
        <v>#REF!</v>
      </c>
      <c r="G77" s="21"/>
      <c r="I77" s="15"/>
      <c r="J77" s="22"/>
      <c r="K77" s="12" t="e">
        <f t="shared" si="4"/>
        <v>#REF!</v>
      </c>
      <c r="R77" s="383">
        <f>'[1]orc DER SET 2012'!I311</f>
        <v>61.92</v>
      </c>
      <c r="S77" s="222" t="e">
        <f>IF(B77=#REF!,"OK",1)</f>
        <v>#REF!</v>
      </c>
    </row>
    <row r="78" spans="1:19" ht="12.75" hidden="1" customHeight="1" x14ac:dyDescent="0.2">
      <c r="A78" s="23" t="s">
        <v>208</v>
      </c>
      <c r="B78" s="24" t="s">
        <v>209</v>
      </c>
      <c r="C78" s="25" t="s">
        <v>97</v>
      </c>
      <c r="D78" s="26" t="e">
        <f>SUM(#REF!)</f>
        <v>#REF!</v>
      </c>
      <c r="E78" s="20" t="e">
        <f t="shared" si="3"/>
        <v>#REF!</v>
      </c>
      <c r="F78" s="19" t="e">
        <f>ROUND(SUM(#REF!),2)</f>
        <v>#REF!</v>
      </c>
      <c r="G78" s="21"/>
      <c r="I78" s="15"/>
      <c r="J78" s="22"/>
      <c r="K78" s="12" t="e">
        <f t="shared" si="4"/>
        <v>#REF!</v>
      </c>
      <c r="R78" s="384"/>
      <c r="S78" s="222" t="e">
        <f>IF(B78=#REF!,"OK",1)</f>
        <v>#REF!</v>
      </c>
    </row>
    <row r="79" spans="1:19" ht="12.75" hidden="1" customHeight="1" x14ac:dyDescent="0.2">
      <c r="A79" s="23" t="s">
        <v>210</v>
      </c>
      <c r="B79" s="24" t="s">
        <v>211</v>
      </c>
      <c r="C79" s="25" t="s">
        <v>97</v>
      </c>
      <c r="D79" s="26" t="e">
        <f>SUM(#REF!)</f>
        <v>#REF!</v>
      </c>
      <c r="E79" s="20" t="e">
        <f t="shared" si="3"/>
        <v>#REF!</v>
      </c>
      <c r="F79" s="19" t="e">
        <f>ROUND(SUM(#REF!),2)</f>
        <v>#REF!</v>
      </c>
      <c r="G79" s="21"/>
      <c r="I79" s="15"/>
      <c r="J79" s="22"/>
      <c r="K79" s="12" t="e">
        <f t="shared" si="4"/>
        <v>#REF!</v>
      </c>
      <c r="R79" s="384"/>
      <c r="S79" s="222" t="e">
        <f>IF(B79=#REF!,"OK",1)</f>
        <v>#REF!</v>
      </c>
    </row>
    <row r="80" spans="1:19" ht="12.75" hidden="1" customHeight="1" x14ac:dyDescent="0.2">
      <c r="A80" s="23" t="s">
        <v>212</v>
      </c>
      <c r="B80" s="24" t="s">
        <v>213</v>
      </c>
      <c r="C80" s="25" t="s">
        <v>97</v>
      </c>
      <c r="D80" s="26" t="e">
        <f>SUM(#REF!)</f>
        <v>#REF!</v>
      </c>
      <c r="E80" s="20" t="e">
        <f t="shared" si="3"/>
        <v>#REF!</v>
      </c>
      <c r="F80" s="19" t="e">
        <f>ROUND(SUM(#REF!),2)</f>
        <v>#REF!</v>
      </c>
      <c r="G80" s="21"/>
      <c r="I80" s="15"/>
      <c r="J80" s="22"/>
      <c r="K80" s="12" t="e">
        <f t="shared" si="4"/>
        <v>#REF!</v>
      </c>
      <c r="R80" s="384"/>
      <c r="S80" s="222" t="e">
        <f>IF(B80=#REF!,"OK",1)</f>
        <v>#REF!</v>
      </c>
    </row>
    <row r="81" spans="1:19" ht="12.75" customHeight="1" thickBot="1" x14ac:dyDescent="0.25">
      <c r="A81" s="33" t="s">
        <v>214</v>
      </c>
      <c r="B81" s="36" t="s">
        <v>215</v>
      </c>
      <c r="C81" s="37" t="s">
        <v>97</v>
      </c>
      <c r="D81" s="26" t="e">
        <f>SUM(#REF!)</f>
        <v>#REF!</v>
      </c>
      <c r="E81" s="20" t="e">
        <f t="shared" si="3"/>
        <v>#REF!</v>
      </c>
      <c r="F81" s="38" t="e">
        <f>ROUND(SUM(#REF!),2)</f>
        <v>#REF!</v>
      </c>
      <c r="G81" s="241"/>
      <c r="I81" s="15"/>
      <c r="J81" s="22"/>
      <c r="K81" s="12" t="e">
        <f t="shared" si="4"/>
        <v>#REF!</v>
      </c>
      <c r="R81" s="383" t="e">
        <f>#REF!</f>
        <v>#REF!</v>
      </c>
      <c r="S81" s="222" t="e">
        <f>IF(B81=#REF!,"OK",1)</f>
        <v>#REF!</v>
      </c>
    </row>
    <row r="82" spans="1:19" ht="12.75" hidden="1" customHeight="1" thickBot="1" x14ac:dyDescent="0.25">
      <c r="A82" s="33" t="s">
        <v>216</v>
      </c>
      <c r="B82" s="36" t="s">
        <v>217</v>
      </c>
      <c r="C82" s="37" t="s">
        <v>97</v>
      </c>
      <c r="D82" s="26" t="e">
        <f>SUM(#REF!)</f>
        <v>#REF!</v>
      </c>
      <c r="E82" s="20" t="e">
        <f t="shared" si="3"/>
        <v>#REF!</v>
      </c>
      <c r="F82" s="38" t="e">
        <f>ROUND(SUM(#REF!),2)</f>
        <v>#REF!</v>
      </c>
      <c r="G82" s="31"/>
      <c r="I82" s="15"/>
      <c r="J82" s="22"/>
      <c r="K82" s="12" t="e">
        <f t="shared" si="4"/>
        <v>#REF!</v>
      </c>
      <c r="R82" s="384"/>
      <c r="S82" s="222" t="e">
        <f>IF(B82=#REF!,"OK",1)</f>
        <v>#REF!</v>
      </c>
    </row>
    <row r="83" spans="1:19" ht="12.75" customHeight="1" thickBot="1" x14ac:dyDescent="0.25">
      <c r="A83" s="394" t="s">
        <v>218</v>
      </c>
      <c r="B83" s="375" t="s">
        <v>219</v>
      </c>
      <c r="C83" s="58"/>
      <c r="D83" s="59" t="e">
        <f>SUM(#REF!)</f>
        <v>#REF!</v>
      </c>
      <c r="E83" s="59" t="e">
        <f t="shared" si="3"/>
        <v>#REF!</v>
      </c>
      <c r="F83" s="60" t="e">
        <f>ROUND(SUM(#REF!),2)</f>
        <v>#REF!</v>
      </c>
      <c r="G83" s="378" t="e">
        <f>SUM(G84:G254)</f>
        <v>#REF!</v>
      </c>
      <c r="I83" s="14" t="e">
        <f>G83</f>
        <v>#REF!</v>
      </c>
      <c r="J83" s="12" t="s">
        <v>63</v>
      </c>
      <c r="K83" s="12" t="e">
        <f t="shared" si="4"/>
        <v>#REF!</v>
      </c>
      <c r="R83" s="382"/>
      <c r="S83" s="222" t="e">
        <f>IF(B83=#REF!,"OK",1)</f>
        <v>#REF!</v>
      </c>
    </row>
    <row r="84" spans="1:19" ht="12.75" customHeight="1" x14ac:dyDescent="0.2">
      <c r="A84" s="380" t="s">
        <v>220</v>
      </c>
      <c r="B84" s="381" t="s">
        <v>221</v>
      </c>
      <c r="C84" s="228"/>
      <c r="D84" s="225"/>
      <c r="E84" s="225"/>
      <c r="F84" s="49" t="e">
        <f>ROUND(SUM(#REF!),2)</f>
        <v>#REF!</v>
      </c>
      <c r="G84" s="49" t="e">
        <f>SUM(F85:F101)</f>
        <v>#REF!</v>
      </c>
      <c r="I84" s="15"/>
      <c r="J84" s="12" t="s">
        <v>66</v>
      </c>
      <c r="K84" s="12" t="e">
        <f t="shared" si="4"/>
        <v>#REF!</v>
      </c>
      <c r="R84" s="382"/>
      <c r="S84" s="222" t="e">
        <f>IF(B84=#REF!,"OK",1)</f>
        <v>#REF!</v>
      </c>
    </row>
    <row r="85" spans="1:19" ht="12.75" hidden="1" customHeight="1" x14ac:dyDescent="0.2">
      <c r="A85" s="23" t="s">
        <v>222</v>
      </c>
      <c r="B85" s="24" t="s">
        <v>223</v>
      </c>
      <c r="C85" s="25" t="s">
        <v>97</v>
      </c>
      <c r="D85" s="26" t="e">
        <f>SUM(#REF!)</f>
        <v>#REF!</v>
      </c>
      <c r="E85" s="20" t="e">
        <f t="shared" ref="E85:E101" si="5">IF(D85=0,ROUND(R85,2),IF(ROUND(F85/D85,2)=ROUND(R85,2),ROUND(R85,2),ROUND(F85/D85,2)))</f>
        <v>#REF!</v>
      </c>
      <c r="F85" s="19" t="e">
        <f>ROUND(SUM(#REF!),2)</f>
        <v>#REF!</v>
      </c>
      <c r="G85" s="21"/>
      <c r="I85" s="15"/>
      <c r="J85" s="22"/>
      <c r="K85" s="12" t="e">
        <f t="shared" si="4"/>
        <v>#REF!</v>
      </c>
      <c r="R85" s="384"/>
      <c r="S85" s="222" t="e">
        <f>IF(B85=#REF!,"OK",1)</f>
        <v>#REF!</v>
      </c>
    </row>
    <row r="86" spans="1:19" ht="12.75" hidden="1" customHeight="1" x14ac:dyDescent="0.2">
      <c r="A86" s="23" t="s">
        <v>224</v>
      </c>
      <c r="B86" s="24" t="s">
        <v>225</v>
      </c>
      <c r="C86" s="25" t="s">
        <v>97</v>
      </c>
      <c r="D86" s="26" t="e">
        <f>SUM(#REF!)</f>
        <v>#REF!</v>
      </c>
      <c r="E86" s="20" t="e">
        <f t="shared" si="5"/>
        <v>#REF!</v>
      </c>
      <c r="F86" s="19" t="e">
        <f>ROUND(SUM(#REF!),2)</f>
        <v>#REF!</v>
      </c>
      <c r="G86" s="21"/>
      <c r="I86" s="15"/>
      <c r="J86" s="22"/>
      <c r="K86" s="12" t="e">
        <f t="shared" si="4"/>
        <v>#REF!</v>
      </c>
      <c r="R86" s="384"/>
      <c r="S86" s="222" t="e">
        <f>IF(B86=#REF!,"OK",1)</f>
        <v>#REF!</v>
      </c>
    </row>
    <row r="87" spans="1:19" ht="12.75" hidden="1" customHeight="1" x14ac:dyDescent="0.2">
      <c r="A87" s="23" t="s">
        <v>226</v>
      </c>
      <c r="B87" s="24" t="s">
        <v>227</v>
      </c>
      <c r="C87" s="25" t="s">
        <v>97</v>
      </c>
      <c r="D87" s="26" t="e">
        <f>SUM(#REF!)</f>
        <v>#REF!</v>
      </c>
      <c r="E87" s="20" t="e">
        <f t="shared" si="5"/>
        <v>#REF!</v>
      </c>
      <c r="F87" s="19" t="e">
        <f>ROUND(SUM(#REF!),2)</f>
        <v>#REF!</v>
      </c>
      <c r="G87" s="21"/>
      <c r="I87" s="15"/>
      <c r="J87" s="22"/>
      <c r="K87" s="12" t="e">
        <f t="shared" si="4"/>
        <v>#REF!</v>
      </c>
      <c r="R87" s="384"/>
      <c r="S87" s="222" t="e">
        <f>IF(B87=#REF!,"OK",1)</f>
        <v>#REF!</v>
      </c>
    </row>
    <row r="88" spans="1:19" ht="12.75" hidden="1" customHeight="1" x14ac:dyDescent="0.2">
      <c r="A88" s="23" t="s">
        <v>228</v>
      </c>
      <c r="B88" s="24" t="s">
        <v>229</v>
      </c>
      <c r="C88" s="25" t="s">
        <v>102</v>
      </c>
      <c r="D88" s="26" t="e">
        <f>SUM(#REF!)</f>
        <v>#REF!</v>
      </c>
      <c r="E88" s="20" t="e">
        <f t="shared" si="5"/>
        <v>#REF!</v>
      </c>
      <c r="F88" s="19" t="e">
        <f>ROUND(SUM(#REF!),2)</f>
        <v>#REF!</v>
      </c>
      <c r="G88" s="21"/>
      <c r="I88" s="15"/>
      <c r="J88" s="22"/>
      <c r="K88" s="12" t="e">
        <f t="shared" si="4"/>
        <v>#REF!</v>
      </c>
      <c r="R88" s="383">
        <f>'[1]DRE SET 2012'!H21</f>
        <v>10.69</v>
      </c>
      <c r="S88" s="222" t="e">
        <f>IF(B88=#REF!,"OK",1)</f>
        <v>#REF!</v>
      </c>
    </row>
    <row r="89" spans="1:19" ht="12.75" hidden="1" customHeight="1" x14ac:dyDescent="0.2">
      <c r="A89" s="23" t="s">
        <v>230</v>
      </c>
      <c r="B89" s="24" t="s">
        <v>231</v>
      </c>
      <c r="C89" s="25" t="s">
        <v>97</v>
      </c>
      <c r="D89" s="26" t="e">
        <f>SUM(#REF!)</f>
        <v>#REF!</v>
      </c>
      <c r="E89" s="20" t="e">
        <f t="shared" si="5"/>
        <v>#REF!</v>
      </c>
      <c r="F89" s="19" t="e">
        <f>ROUND(SUM(#REF!),2)</f>
        <v>#REF!</v>
      </c>
      <c r="G89" s="21"/>
      <c r="I89" s="15"/>
      <c r="J89" s="22"/>
      <c r="K89" s="12" t="e">
        <f t="shared" si="4"/>
        <v>#REF!</v>
      </c>
      <c r="R89" s="384"/>
      <c r="S89" s="222" t="e">
        <f>IF(B89=#REF!,"OK",1)</f>
        <v>#REF!</v>
      </c>
    </row>
    <row r="90" spans="1:19" ht="12.75" hidden="1" customHeight="1" x14ac:dyDescent="0.2">
      <c r="A90" s="23" t="s">
        <v>232</v>
      </c>
      <c r="B90" s="24" t="s">
        <v>233</v>
      </c>
      <c r="C90" s="25" t="s">
        <v>97</v>
      </c>
      <c r="D90" s="26" t="e">
        <f>SUM(#REF!)</f>
        <v>#REF!</v>
      </c>
      <c r="E90" s="20" t="e">
        <f t="shared" si="5"/>
        <v>#REF!</v>
      </c>
      <c r="F90" s="19" t="e">
        <f>ROUND(SUM(#REF!),2)</f>
        <v>#REF!</v>
      </c>
      <c r="G90" s="21"/>
      <c r="I90" s="15"/>
      <c r="J90" s="22"/>
      <c r="K90" s="12" t="e">
        <f t="shared" si="4"/>
        <v>#REF!</v>
      </c>
      <c r="R90" s="383">
        <f>'[1]DRE SET 2012'!H15</f>
        <v>26.14</v>
      </c>
      <c r="S90" s="222" t="e">
        <f>IF(B90=#REF!,"OK",1)</f>
        <v>#REF!</v>
      </c>
    </row>
    <row r="91" spans="1:19" ht="12.75" customHeight="1" x14ac:dyDescent="0.2">
      <c r="A91" s="23" t="s">
        <v>234</v>
      </c>
      <c r="B91" s="24" t="s">
        <v>235</v>
      </c>
      <c r="C91" s="25" t="s">
        <v>97</v>
      </c>
      <c r="D91" s="26" t="e">
        <f>SUM(#REF!)</f>
        <v>#REF!</v>
      </c>
      <c r="E91" s="20" t="e">
        <f t="shared" si="5"/>
        <v>#REF!</v>
      </c>
      <c r="F91" s="19" t="e">
        <f>ROUND(SUM(#REF!),2)</f>
        <v>#REF!</v>
      </c>
      <c r="G91" s="21"/>
      <c r="I91" s="15"/>
      <c r="J91" s="12"/>
      <c r="K91" s="12" t="e">
        <f t="shared" si="4"/>
        <v>#REF!</v>
      </c>
      <c r="R91" s="389" t="e">
        <f>#REF!</f>
        <v>#REF!</v>
      </c>
      <c r="S91" s="222" t="e">
        <f>IF(B91=#REF!,"OK",1)</f>
        <v>#REF!</v>
      </c>
    </row>
    <row r="92" spans="1:19" ht="12.75" hidden="1" customHeight="1" x14ac:dyDescent="0.2">
      <c r="A92" s="23" t="s">
        <v>236</v>
      </c>
      <c r="B92" s="24" t="s">
        <v>237</v>
      </c>
      <c r="C92" s="25" t="s">
        <v>97</v>
      </c>
      <c r="D92" s="26" t="e">
        <f>SUM(#REF!)</f>
        <v>#REF!</v>
      </c>
      <c r="E92" s="20" t="e">
        <f t="shared" si="5"/>
        <v>#REF!</v>
      </c>
      <c r="F92" s="19" t="e">
        <f>ROUND(SUM(#REF!),2)</f>
        <v>#REF!</v>
      </c>
      <c r="G92" s="21"/>
      <c r="I92" s="15"/>
      <c r="J92" s="22"/>
      <c r="K92" s="12" t="e">
        <f t="shared" si="4"/>
        <v>#REF!</v>
      </c>
      <c r="R92" s="389">
        <f>'[1]orc DER SET 2012'!I20</f>
        <v>7.07</v>
      </c>
      <c r="S92" s="222" t="e">
        <f>IF(B92=#REF!,"OK",1)</f>
        <v>#REF!</v>
      </c>
    </row>
    <row r="93" spans="1:19" ht="12.75" hidden="1" customHeight="1" x14ac:dyDescent="0.2">
      <c r="A93" s="23" t="s">
        <v>238</v>
      </c>
      <c r="B93" s="24" t="s">
        <v>239</v>
      </c>
      <c r="C93" s="25" t="s">
        <v>97</v>
      </c>
      <c r="D93" s="26" t="e">
        <f>SUM(#REF!)</f>
        <v>#REF!</v>
      </c>
      <c r="E93" s="20" t="e">
        <f t="shared" si="5"/>
        <v>#REF!</v>
      </c>
      <c r="F93" s="19" t="e">
        <f>ROUND(SUM(#REF!),2)</f>
        <v>#REF!</v>
      </c>
      <c r="G93" s="21"/>
      <c r="I93" s="15"/>
      <c r="J93" s="22"/>
      <c r="K93" s="12" t="e">
        <f t="shared" si="4"/>
        <v>#REF!</v>
      </c>
      <c r="R93" s="389">
        <f>'[1]orc DER SET 2012'!I21</f>
        <v>21.85</v>
      </c>
      <c r="S93" s="222" t="e">
        <f>IF(B93=#REF!,"OK",1)</f>
        <v>#REF!</v>
      </c>
    </row>
    <row r="94" spans="1:19" ht="12.75" hidden="1" customHeight="1" x14ac:dyDescent="0.2">
      <c r="A94" s="23" t="s">
        <v>240</v>
      </c>
      <c r="B94" s="24" t="s">
        <v>186</v>
      </c>
      <c r="C94" s="25" t="s">
        <v>187</v>
      </c>
      <c r="D94" s="26" t="e">
        <f>SUM(#REF!)</f>
        <v>#REF!</v>
      </c>
      <c r="E94" s="20" t="e">
        <f t="shared" si="5"/>
        <v>#REF!</v>
      </c>
      <c r="F94" s="19" t="e">
        <f>ROUND(SUM(#REF!),2)</f>
        <v>#REF!</v>
      </c>
      <c r="G94" s="21"/>
      <c r="I94" s="15"/>
      <c r="J94" s="22"/>
      <c r="K94" s="12" t="e">
        <f t="shared" si="4"/>
        <v>#REF!</v>
      </c>
      <c r="R94" s="384"/>
      <c r="S94" s="222" t="e">
        <f>IF(B94=#REF!,"OK",1)</f>
        <v>#REF!</v>
      </c>
    </row>
    <row r="95" spans="1:19" ht="12.75" hidden="1" customHeight="1" x14ac:dyDescent="0.2">
      <c r="A95" s="23" t="s">
        <v>241</v>
      </c>
      <c r="B95" s="24" t="s">
        <v>101</v>
      </c>
      <c r="C95" s="25" t="s">
        <v>87</v>
      </c>
      <c r="D95" s="26" t="e">
        <f>SUM(#REF!)</f>
        <v>#REF!</v>
      </c>
      <c r="E95" s="20" t="e">
        <f t="shared" si="5"/>
        <v>#REF!</v>
      </c>
      <c r="F95" s="19" t="e">
        <f>ROUND(SUM(#REF!),2)</f>
        <v>#REF!</v>
      </c>
      <c r="G95" s="21"/>
      <c r="I95" s="15"/>
      <c r="J95" s="12"/>
      <c r="K95" s="12" t="e">
        <f t="shared" si="4"/>
        <v>#REF!</v>
      </c>
      <c r="R95" s="382"/>
      <c r="S95" s="222" t="e">
        <f>IF(B95=#REF!,"OK",1)</f>
        <v>#REF!</v>
      </c>
    </row>
    <row r="96" spans="1:19" ht="12.75" hidden="1" customHeight="1" x14ac:dyDescent="0.2">
      <c r="A96" s="23" t="s">
        <v>242</v>
      </c>
      <c r="B96" s="24" t="s">
        <v>243</v>
      </c>
      <c r="C96" s="25" t="s">
        <v>97</v>
      </c>
      <c r="D96" s="26" t="e">
        <f>SUM(#REF!)</f>
        <v>#REF!</v>
      </c>
      <c r="E96" s="20" t="e">
        <f t="shared" si="5"/>
        <v>#REF!</v>
      </c>
      <c r="F96" s="19" t="e">
        <f>ROUND(SUM(#REF!),2)</f>
        <v>#REF!</v>
      </c>
      <c r="G96" s="21"/>
      <c r="I96" s="15"/>
      <c r="J96" s="22"/>
      <c r="K96" s="12" t="e">
        <f t="shared" si="4"/>
        <v>#REF!</v>
      </c>
      <c r="R96" s="383">
        <f>'[1]DRE SET 2012'!H35</f>
        <v>10.199999999999999</v>
      </c>
      <c r="S96" s="222" t="e">
        <f>IF(B96=#REF!,"OK",1)</f>
        <v>#REF!</v>
      </c>
    </row>
    <row r="97" spans="1:19" ht="12.75" customHeight="1" x14ac:dyDescent="0.2">
      <c r="A97" s="23" t="s">
        <v>244</v>
      </c>
      <c r="B97" s="24" t="s">
        <v>245</v>
      </c>
      <c r="C97" s="25" t="s">
        <v>97</v>
      </c>
      <c r="D97" s="26" t="e">
        <f>SUM(#REF!)</f>
        <v>#REF!</v>
      </c>
      <c r="E97" s="20" t="e">
        <f t="shared" si="5"/>
        <v>#REF!</v>
      </c>
      <c r="F97" s="19" t="e">
        <f>ROUND(SUM(#REF!),2)</f>
        <v>#REF!</v>
      </c>
      <c r="G97" s="21"/>
      <c r="I97" s="15"/>
      <c r="J97" s="12"/>
      <c r="K97" s="12" t="e">
        <f t="shared" si="4"/>
        <v>#REF!</v>
      </c>
      <c r="R97" s="389" t="e">
        <f>#REF!</f>
        <v>#REF!</v>
      </c>
      <c r="S97" s="222" t="e">
        <f>IF(B97=#REF!,"OK",1)</f>
        <v>#REF!</v>
      </c>
    </row>
    <row r="98" spans="1:19" ht="12.75" hidden="1" customHeight="1" x14ac:dyDescent="0.2">
      <c r="A98" s="23" t="s">
        <v>246</v>
      </c>
      <c r="B98" s="24" t="s">
        <v>203</v>
      </c>
      <c r="C98" s="25" t="s">
        <v>97</v>
      </c>
      <c r="D98" s="26" t="e">
        <f>SUM(#REF!)</f>
        <v>#REF!</v>
      </c>
      <c r="E98" s="20" t="e">
        <f t="shared" si="5"/>
        <v>#REF!</v>
      </c>
      <c r="F98" s="19" t="e">
        <f>ROUND(SUM(#REF!),2)</f>
        <v>#REF!</v>
      </c>
      <c r="G98" s="21"/>
      <c r="I98" s="15"/>
      <c r="J98" s="22"/>
      <c r="K98" s="12" t="e">
        <f t="shared" si="4"/>
        <v>#REF!</v>
      </c>
      <c r="R98" s="384"/>
      <c r="S98" s="222" t="e">
        <f>IF(B98=#REF!,"OK",1)</f>
        <v>#REF!</v>
      </c>
    </row>
    <row r="99" spans="1:19" ht="12.75" hidden="1" customHeight="1" x14ac:dyDescent="0.2">
      <c r="A99" s="23" t="s">
        <v>247</v>
      </c>
      <c r="B99" s="24" t="s">
        <v>248</v>
      </c>
      <c r="C99" s="25" t="s">
        <v>97</v>
      </c>
      <c r="D99" s="26" t="e">
        <f>SUM(#REF!)</f>
        <v>#REF!</v>
      </c>
      <c r="E99" s="20" t="e">
        <f t="shared" si="5"/>
        <v>#REF!</v>
      </c>
      <c r="F99" s="19" t="e">
        <f>ROUND(SUM(#REF!),2)</f>
        <v>#REF!</v>
      </c>
      <c r="G99" s="21"/>
      <c r="I99" s="15"/>
      <c r="J99" s="22"/>
      <c r="K99" s="12" t="e">
        <f t="shared" si="4"/>
        <v>#REF!</v>
      </c>
      <c r="R99" s="384"/>
      <c r="S99" s="222" t="e">
        <f>IF(B99=#REF!,"OK",1)</f>
        <v>#REF!</v>
      </c>
    </row>
    <row r="100" spans="1:19" ht="12.75" customHeight="1" x14ac:dyDescent="0.2">
      <c r="A100" s="33" t="s">
        <v>249</v>
      </c>
      <c r="B100" s="28" t="s">
        <v>250</v>
      </c>
      <c r="C100" s="30" t="s">
        <v>97</v>
      </c>
      <c r="D100" s="26" t="e">
        <f>SUM(#REF!)</f>
        <v>#REF!</v>
      </c>
      <c r="E100" s="20" t="e">
        <f t="shared" si="5"/>
        <v>#REF!</v>
      </c>
      <c r="F100" s="34" t="e">
        <f>ROUND(SUM(#REF!),2)</f>
        <v>#REF!</v>
      </c>
      <c r="G100" s="35"/>
      <c r="I100" s="15"/>
      <c r="J100" s="22"/>
      <c r="K100" s="12" t="e">
        <f t="shared" si="4"/>
        <v>#REF!</v>
      </c>
      <c r="R100" s="389"/>
      <c r="S100" s="222" t="e">
        <f>IF(B100=#REF!,"OK",1)</f>
        <v>#REF!</v>
      </c>
    </row>
    <row r="101" spans="1:19" ht="12.75" hidden="1" customHeight="1" x14ac:dyDescent="0.2">
      <c r="A101" s="33" t="s">
        <v>251</v>
      </c>
      <c r="B101" s="28" t="s">
        <v>252</v>
      </c>
      <c r="C101" s="30" t="s">
        <v>69</v>
      </c>
      <c r="D101" s="26" t="e">
        <f>SUM(#REF!)</f>
        <v>#REF!</v>
      </c>
      <c r="E101" s="26" t="e">
        <f t="shared" si="5"/>
        <v>#REF!</v>
      </c>
      <c r="F101" s="34" t="e">
        <f>ROUND(SUM(#REF!),2)</f>
        <v>#REF!</v>
      </c>
      <c r="G101" s="35"/>
      <c r="I101" s="15"/>
      <c r="J101" s="22"/>
      <c r="K101" s="12" t="e">
        <f t="shared" si="4"/>
        <v>#REF!</v>
      </c>
      <c r="R101" s="384"/>
      <c r="S101" s="222" t="e">
        <f>IF(B101=#REF!,"OK",1)</f>
        <v>#REF!</v>
      </c>
    </row>
    <row r="102" spans="1:19" ht="12.75" customHeight="1" x14ac:dyDescent="0.2">
      <c r="A102" s="387" t="s">
        <v>253</v>
      </c>
      <c r="B102" s="388" t="s">
        <v>254</v>
      </c>
      <c r="C102" s="233"/>
      <c r="D102" s="230"/>
      <c r="E102" s="230"/>
      <c r="F102" s="231" t="e">
        <f>ROUND(SUM(#REF!),2)</f>
        <v>#REF!</v>
      </c>
      <c r="G102" s="231" t="e">
        <f>SUM(F103:F189)</f>
        <v>#REF!</v>
      </c>
      <c r="I102" s="15"/>
      <c r="J102" s="12" t="s">
        <v>66</v>
      </c>
      <c r="K102" s="12" t="e">
        <f t="shared" si="4"/>
        <v>#REF!</v>
      </c>
      <c r="R102" s="382"/>
      <c r="S102" s="222" t="e">
        <f>IF(B102=#REF!,"OK",1)</f>
        <v>#REF!</v>
      </c>
    </row>
    <row r="103" spans="1:19" ht="12.75" customHeight="1" x14ac:dyDescent="0.2">
      <c r="A103" s="23" t="s">
        <v>255</v>
      </c>
      <c r="B103" s="55" t="s">
        <v>256</v>
      </c>
      <c r="C103" s="25" t="s">
        <v>102</v>
      </c>
      <c r="D103" s="26" t="e">
        <f>SUM(#REF!)</f>
        <v>#REF!</v>
      </c>
      <c r="E103" s="20" t="e">
        <f t="shared" ref="E103:E134" si="6">IF(D103=0,ROUND(R103,2),IF(ROUND(F103/D103,2)=ROUND(R103,2),ROUND(R103,2),ROUND(F103/D103,2)))</f>
        <v>#REF!</v>
      </c>
      <c r="F103" s="51" t="e">
        <f>ROUND(SUM(#REF!),2)</f>
        <v>#REF!</v>
      </c>
      <c r="G103" s="27"/>
      <c r="I103" s="15"/>
      <c r="J103" s="12"/>
      <c r="K103" s="12" t="e">
        <f t="shared" si="4"/>
        <v>#REF!</v>
      </c>
      <c r="R103" s="389"/>
      <c r="S103" s="222" t="e">
        <f>IF(B103=#REF!,"OK",1)</f>
        <v>#REF!</v>
      </c>
    </row>
    <row r="104" spans="1:19" ht="12.75" customHeight="1" x14ac:dyDescent="0.2">
      <c r="A104" s="23" t="s">
        <v>257</v>
      </c>
      <c r="B104" s="55" t="s">
        <v>258</v>
      </c>
      <c r="C104" s="25" t="s">
        <v>102</v>
      </c>
      <c r="D104" s="26" t="e">
        <f>SUM(#REF!)</f>
        <v>#REF!</v>
      </c>
      <c r="E104" s="20" t="e">
        <f t="shared" si="6"/>
        <v>#REF!</v>
      </c>
      <c r="F104" s="19" t="e">
        <f>ROUND(SUM(#REF!),2)</f>
        <v>#REF!</v>
      </c>
      <c r="G104" s="21"/>
      <c r="I104" s="15"/>
      <c r="J104" s="22"/>
      <c r="K104" s="12" t="e">
        <f t="shared" si="4"/>
        <v>#REF!</v>
      </c>
      <c r="R104" s="383"/>
      <c r="S104" s="222" t="e">
        <f>IF(B104=#REF!,"OK",1)</f>
        <v>#REF!</v>
      </c>
    </row>
    <row r="105" spans="1:19" ht="12.75" customHeight="1" x14ac:dyDescent="0.2">
      <c r="A105" s="23" t="s">
        <v>259</v>
      </c>
      <c r="B105" s="55" t="s">
        <v>260</v>
      </c>
      <c r="C105" s="25" t="s">
        <v>102</v>
      </c>
      <c r="D105" s="26" t="e">
        <f>SUM(#REF!)</f>
        <v>#REF!</v>
      </c>
      <c r="E105" s="20" t="e">
        <f t="shared" si="6"/>
        <v>#REF!</v>
      </c>
      <c r="F105" s="19" t="e">
        <f>ROUND(SUM(#REF!),2)</f>
        <v>#REF!</v>
      </c>
      <c r="G105" s="21"/>
      <c r="I105" s="15"/>
      <c r="J105" s="22"/>
      <c r="K105" s="12" t="e">
        <f t="shared" si="4"/>
        <v>#REF!</v>
      </c>
      <c r="R105" s="383"/>
      <c r="S105" s="222" t="e">
        <f>IF(B105=#REF!,"OK",1)</f>
        <v>#REF!</v>
      </c>
    </row>
    <row r="106" spans="1:19" ht="12.75" hidden="1" customHeight="1" x14ac:dyDescent="0.2">
      <c r="A106" s="23" t="s">
        <v>261</v>
      </c>
      <c r="B106" s="55" t="s">
        <v>262</v>
      </c>
      <c r="C106" s="25" t="s">
        <v>102</v>
      </c>
      <c r="D106" s="26" t="e">
        <f>SUM(#REF!)</f>
        <v>#REF!</v>
      </c>
      <c r="E106" s="20" t="e">
        <f t="shared" si="6"/>
        <v>#REF!</v>
      </c>
      <c r="F106" s="19" t="e">
        <f>ROUND(SUM(#REF!),2)</f>
        <v>#REF!</v>
      </c>
      <c r="G106" s="21"/>
      <c r="I106" s="15"/>
      <c r="J106" s="22"/>
      <c r="K106" s="12" t="e">
        <f t="shared" si="4"/>
        <v>#REF!</v>
      </c>
      <c r="R106" s="383">
        <f>'[1]DRE SET 2012'!H179</f>
        <v>307.74</v>
      </c>
      <c r="S106" s="222" t="e">
        <f>IF(B106=#REF!,"OK",1)</f>
        <v>#REF!</v>
      </c>
    </row>
    <row r="107" spans="1:19" ht="12.75" hidden="1" customHeight="1" x14ac:dyDescent="0.2">
      <c r="A107" s="23" t="s">
        <v>263</v>
      </c>
      <c r="B107" s="56" t="s">
        <v>264</v>
      </c>
      <c r="C107" s="25" t="s">
        <v>102</v>
      </c>
      <c r="D107" s="26" t="e">
        <f>SUM(#REF!)</f>
        <v>#REF!</v>
      </c>
      <c r="E107" s="20" t="e">
        <f t="shared" si="6"/>
        <v>#REF!</v>
      </c>
      <c r="F107" s="19" t="e">
        <f>ROUND(SUM(#REF!),2)</f>
        <v>#REF!</v>
      </c>
      <c r="G107" s="21"/>
      <c r="I107" s="15"/>
      <c r="J107" s="22"/>
      <c r="K107" s="12" t="e">
        <f t="shared" si="4"/>
        <v>#REF!</v>
      </c>
      <c r="R107" s="383">
        <f>'[1]DRE SET 2012'!H207</f>
        <v>280.87</v>
      </c>
      <c r="S107" s="222" t="e">
        <f>IF(B107=#REF!,"OK",1)</f>
        <v>#REF!</v>
      </c>
    </row>
    <row r="108" spans="1:19" ht="12.75" hidden="1" customHeight="1" x14ac:dyDescent="0.2">
      <c r="A108" s="23" t="s">
        <v>263</v>
      </c>
      <c r="B108" s="56" t="s">
        <v>265</v>
      </c>
      <c r="C108" s="25" t="s">
        <v>102</v>
      </c>
      <c r="D108" s="26" t="e">
        <f>SUM(#REF!)</f>
        <v>#REF!</v>
      </c>
      <c r="E108" s="20" t="e">
        <f t="shared" si="6"/>
        <v>#REF!</v>
      </c>
      <c r="F108" s="19" t="e">
        <f>ROUND(SUM(#REF!),2)</f>
        <v>#REF!</v>
      </c>
      <c r="G108" s="21"/>
      <c r="I108" s="15"/>
      <c r="J108" s="22"/>
      <c r="K108" s="12" t="e">
        <f t="shared" si="4"/>
        <v>#REF!</v>
      </c>
      <c r="R108" s="383">
        <f>'[1]DRE SET 2012'!H211</f>
        <v>405.46</v>
      </c>
      <c r="S108" s="222" t="e">
        <f>IF(B108=#REF!,"OK",1)</f>
        <v>#REF!</v>
      </c>
    </row>
    <row r="109" spans="1:19" ht="12.75" hidden="1" customHeight="1" x14ac:dyDescent="0.2">
      <c r="A109" s="23" t="s">
        <v>263</v>
      </c>
      <c r="B109" s="56" t="s">
        <v>266</v>
      </c>
      <c r="C109" s="25" t="s">
        <v>102</v>
      </c>
      <c r="D109" s="26" t="e">
        <f>SUM(#REF!)</f>
        <v>#REF!</v>
      </c>
      <c r="E109" s="20" t="e">
        <f t="shared" si="6"/>
        <v>#REF!</v>
      </c>
      <c r="F109" s="19" t="e">
        <f>ROUND(SUM(#REF!),2)</f>
        <v>#REF!</v>
      </c>
      <c r="G109" s="21"/>
      <c r="I109" s="15"/>
      <c r="J109" s="22"/>
      <c r="K109" s="12" t="e">
        <f t="shared" si="4"/>
        <v>#REF!</v>
      </c>
      <c r="R109" s="383">
        <f>'[1]DRE SET 2012'!H215</f>
        <v>538.14</v>
      </c>
      <c r="S109" s="222" t="e">
        <f>IF(B109=#REF!,"OK",1)</f>
        <v>#REF!</v>
      </c>
    </row>
    <row r="110" spans="1:19" ht="12.75" hidden="1" customHeight="1" x14ac:dyDescent="0.2">
      <c r="A110" s="23" t="s">
        <v>267</v>
      </c>
      <c r="B110" s="55" t="s">
        <v>268</v>
      </c>
      <c r="C110" s="25" t="s">
        <v>102</v>
      </c>
      <c r="D110" s="26" t="e">
        <f>SUM(#REF!)</f>
        <v>#REF!</v>
      </c>
      <c r="E110" s="20" t="e">
        <f t="shared" si="6"/>
        <v>#REF!</v>
      </c>
      <c r="F110" s="19" t="e">
        <f>ROUND(SUM(#REF!),2)</f>
        <v>#REF!</v>
      </c>
      <c r="G110" s="21"/>
      <c r="I110" s="15"/>
      <c r="J110" s="22"/>
      <c r="K110" s="12" t="e">
        <f t="shared" si="4"/>
        <v>#REF!</v>
      </c>
      <c r="R110" s="383">
        <f>'[1]DRE SET 2012'!H219</f>
        <v>827.61</v>
      </c>
      <c r="S110" s="222" t="e">
        <f>IF(B110=#REF!,"OK",1)</f>
        <v>#REF!</v>
      </c>
    </row>
    <row r="111" spans="1:19" ht="12.75" hidden="1" customHeight="1" x14ac:dyDescent="0.2">
      <c r="A111" s="23" t="s">
        <v>269</v>
      </c>
      <c r="B111" s="55" t="s">
        <v>270</v>
      </c>
      <c r="C111" s="25" t="s">
        <v>102</v>
      </c>
      <c r="D111" s="26" t="e">
        <f>SUM(#REF!)</f>
        <v>#REF!</v>
      </c>
      <c r="E111" s="20" t="e">
        <f t="shared" si="6"/>
        <v>#REF!</v>
      </c>
      <c r="F111" s="19" t="e">
        <f>ROUND(SUM(#REF!),2)</f>
        <v>#REF!</v>
      </c>
      <c r="G111" s="21"/>
      <c r="I111" s="15"/>
      <c r="J111" s="22"/>
      <c r="K111" s="12" t="e">
        <f t="shared" si="4"/>
        <v>#REF!</v>
      </c>
      <c r="R111" s="383">
        <f>'[1]DRE SET 2012'!H223</f>
        <v>1052.33</v>
      </c>
      <c r="S111" s="222" t="e">
        <f>IF(B111=#REF!,"OK",1)</f>
        <v>#REF!</v>
      </c>
    </row>
    <row r="112" spans="1:19" ht="12.75" hidden="1" customHeight="1" x14ac:dyDescent="0.2">
      <c r="A112" s="23" t="s">
        <v>271</v>
      </c>
      <c r="B112" s="55" t="s">
        <v>272</v>
      </c>
      <c r="C112" s="25" t="s">
        <v>102</v>
      </c>
      <c r="D112" s="26" t="e">
        <f>SUM(#REF!)</f>
        <v>#REF!</v>
      </c>
      <c r="E112" s="20" t="e">
        <f t="shared" si="6"/>
        <v>#REF!</v>
      </c>
      <c r="F112" s="19" t="e">
        <f>ROUND(SUM(#REF!),2)</f>
        <v>#REF!</v>
      </c>
      <c r="G112" s="21"/>
      <c r="I112" s="15"/>
      <c r="J112" s="22"/>
      <c r="K112" s="12" t="e">
        <f t="shared" si="4"/>
        <v>#REF!</v>
      </c>
      <c r="R112" s="383">
        <f>'[1]DRE SET 2012'!H227</f>
        <v>1699.49</v>
      </c>
      <c r="S112" s="222" t="e">
        <f>IF(B112=#REF!,"OK",1)</f>
        <v>#REF!</v>
      </c>
    </row>
    <row r="113" spans="1:19" ht="12.75" hidden="1" customHeight="1" x14ac:dyDescent="0.2">
      <c r="A113" s="23" t="s">
        <v>273</v>
      </c>
      <c r="B113" s="24" t="s">
        <v>274</v>
      </c>
      <c r="C113" s="25" t="s">
        <v>102</v>
      </c>
      <c r="D113" s="26" t="e">
        <f>SUM(#REF!)</f>
        <v>#REF!</v>
      </c>
      <c r="E113" s="20" t="e">
        <f t="shared" si="6"/>
        <v>#REF!</v>
      </c>
      <c r="F113" s="19" t="e">
        <f>ROUND(SUM(#REF!),2)</f>
        <v>#REF!</v>
      </c>
      <c r="G113" s="21"/>
      <c r="I113" s="15"/>
      <c r="J113" s="22"/>
      <c r="K113" s="12" t="e">
        <f t="shared" si="4"/>
        <v>#REF!</v>
      </c>
      <c r="R113" s="384"/>
      <c r="S113" s="222" t="e">
        <f>IF(B113=#REF!,"OK",1)</f>
        <v>#REF!</v>
      </c>
    </row>
    <row r="114" spans="1:19" ht="12.75" hidden="1" customHeight="1" x14ac:dyDescent="0.2">
      <c r="A114" s="23" t="s">
        <v>275</v>
      </c>
      <c r="B114" s="24" t="s">
        <v>276</v>
      </c>
      <c r="C114" s="25" t="s">
        <v>102</v>
      </c>
      <c r="D114" s="26" t="e">
        <f>SUM(#REF!)</f>
        <v>#REF!</v>
      </c>
      <c r="E114" s="20" t="e">
        <f t="shared" si="6"/>
        <v>#REF!</v>
      </c>
      <c r="F114" s="19" t="e">
        <f>ROUND(SUM(#REF!),2)</f>
        <v>#REF!</v>
      </c>
      <c r="G114" s="21"/>
      <c r="I114" s="15"/>
      <c r="J114" s="22"/>
      <c r="K114" s="12" t="e">
        <f t="shared" si="4"/>
        <v>#REF!</v>
      </c>
      <c r="R114" s="384"/>
      <c r="S114" s="222" t="e">
        <f>IF(B114=#REF!,"OK",1)</f>
        <v>#REF!</v>
      </c>
    </row>
    <row r="115" spans="1:19" ht="12.75" hidden="1" customHeight="1" x14ac:dyDescent="0.2">
      <c r="A115" s="23" t="s">
        <v>277</v>
      </c>
      <c r="B115" s="24" t="s">
        <v>278</v>
      </c>
      <c r="C115" s="25" t="s">
        <v>102</v>
      </c>
      <c r="D115" s="26" t="e">
        <f>SUM(#REF!)</f>
        <v>#REF!</v>
      </c>
      <c r="E115" s="20" t="e">
        <f t="shared" si="6"/>
        <v>#REF!</v>
      </c>
      <c r="F115" s="19" t="e">
        <f>ROUND(SUM(#REF!),2)</f>
        <v>#REF!</v>
      </c>
      <c r="G115" s="21"/>
      <c r="I115" s="15"/>
      <c r="J115" s="22"/>
      <c r="K115" s="12" t="e">
        <f t="shared" si="4"/>
        <v>#REF!</v>
      </c>
      <c r="R115" s="384"/>
      <c r="S115" s="222" t="e">
        <f>IF(B115=#REF!,"OK",1)</f>
        <v>#REF!</v>
      </c>
    </row>
    <row r="116" spans="1:19" ht="12.75" hidden="1" customHeight="1" x14ac:dyDescent="0.2">
      <c r="A116" s="23" t="s">
        <v>279</v>
      </c>
      <c r="B116" s="24" t="s">
        <v>280</v>
      </c>
      <c r="C116" s="25" t="s">
        <v>102</v>
      </c>
      <c r="D116" s="26" t="e">
        <f>SUM(#REF!)</f>
        <v>#REF!</v>
      </c>
      <c r="E116" s="20" t="e">
        <f t="shared" si="6"/>
        <v>#REF!</v>
      </c>
      <c r="F116" s="19" t="e">
        <f>ROUND(SUM(#REF!),2)</f>
        <v>#REF!</v>
      </c>
      <c r="G116" s="21"/>
      <c r="I116" s="15"/>
      <c r="J116" s="22"/>
      <c r="K116" s="12" t="e">
        <f t="shared" si="4"/>
        <v>#REF!</v>
      </c>
      <c r="R116" s="384"/>
      <c r="S116" s="222" t="e">
        <f>IF(B116=#REF!,"OK",1)</f>
        <v>#REF!</v>
      </c>
    </row>
    <row r="117" spans="1:19" ht="12.75" hidden="1" customHeight="1" x14ac:dyDescent="0.2">
      <c r="A117" s="23" t="s">
        <v>281</v>
      </c>
      <c r="B117" s="24" t="s">
        <v>282</v>
      </c>
      <c r="C117" s="25" t="s">
        <v>102</v>
      </c>
      <c r="D117" s="26" t="e">
        <f>SUM(#REF!)</f>
        <v>#REF!</v>
      </c>
      <c r="E117" s="20" t="e">
        <f t="shared" si="6"/>
        <v>#REF!</v>
      </c>
      <c r="F117" s="19" t="e">
        <f>ROUND(SUM(#REF!),2)</f>
        <v>#REF!</v>
      </c>
      <c r="G117" s="21"/>
      <c r="I117" s="15"/>
      <c r="J117" s="22"/>
      <c r="K117" s="12" t="e">
        <f t="shared" si="4"/>
        <v>#REF!</v>
      </c>
      <c r="R117" s="384"/>
      <c r="S117" s="222" t="e">
        <f>IF(B117=#REF!,"OK",1)</f>
        <v>#REF!</v>
      </c>
    </row>
    <row r="118" spans="1:19" ht="12.75" hidden="1" customHeight="1" x14ac:dyDescent="0.2">
      <c r="A118" s="23" t="s">
        <v>283</v>
      </c>
      <c r="B118" s="24" t="s">
        <v>284</v>
      </c>
      <c r="C118" s="25" t="s">
        <v>102</v>
      </c>
      <c r="D118" s="26" t="e">
        <f>SUM(#REF!)</f>
        <v>#REF!</v>
      </c>
      <c r="E118" s="20" t="e">
        <f t="shared" si="6"/>
        <v>#REF!</v>
      </c>
      <c r="F118" s="19" t="e">
        <f>ROUND(SUM(#REF!),2)</f>
        <v>#REF!</v>
      </c>
      <c r="G118" s="21"/>
      <c r="I118" s="15"/>
      <c r="J118" s="22"/>
      <c r="K118" s="12" t="e">
        <f t="shared" si="4"/>
        <v>#REF!</v>
      </c>
      <c r="R118" s="384"/>
      <c r="S118" s="222" t="e">
        <f>IF(B118=#REF!,"OK",1)</f>
        <v>#REF!</v>
      </c>
    </row>
    <row r="119" spans="1:19" ht="12.75" hidden="1" customHeight="1" x14ac:dyDescent="0.2">
      <c r="A119" s="23" t="s">
        <v>285</v>
      </c>
      <c r="B119" s="24" t="s">
        <v>286</v>
      </c>
      <c r="C119" s="25" t="s">
        <v>102</v>
      </c>
      <c r="D119" s="26" t="e">
        <f>SUM(#REF!)</f>
        <v>#REF!</v>
      </c>
      <c r="E119" s="20" t="e">
        <f t="shared" si="6"/>
        <v>#REF!</v>
      </c>
      <c r="F119" s="19" t="e">
        <f>ROUND(SUM(#REF!),2)</f>
        <v>#REF!</v>
      </c>
      <c r="G119" s="21"/>
      <c r="I119" s="15"/>
      <c r="J119" s="22"/>
      <c r="K119" s="12" t="e">
        <f t="shared" si="4"/>
        <v>#REF!</v>
      </c>
      <c r="R119" s="383">
        <f>'[1]DRE SET 2012'!H256</f>
        <v>1162.99</v>
      </c>
      <c r="S119" s="222" t="e">
        <f>IF(B119=#REF!,"OK",1)</f>
        <v>#REF!</v>
      </c>
    </row>
    <row r="120" spans="1:19" ht="12.75" hidden="1" customHeight="1" x14ac:dyDescent="0.2">
      <c r="A120" s="23" t="s">
        <v>287</v>
      </c>
      <c r="B120" s="24" t="s">
        <v>288</v>
      </c>
      <c r="C120" s="25" t="s">
        <v>102</v>
      </c>
      <c r="D120" s="26" t="e">
        <f>SUM(#REF!)</f>
        <v>#REF!</v>
      </c>
      <c r="E120" s="20" t="e">
        <f t="shared" si="6"/>
        <v>#REF!</v>
      </c>
      <c r="F120" s="19" t="e">
        <f>ROUND(SUM(#REF!),2)</f>
        <v>#REF!</v>
      </c>
      <c r="G120" s="21"/>
      <c r="I120" s="15"/>
      <c r="J120" s="22"/>
      <c r="K120" s="12" t="e">
        <f t="shared" si="4"/>
        <v>#REF!</v>
      </c>
      <c r="R120" s="384"/>
      <c r="S120" s="222" t="e">
        <f>IF(B120=#REF!,"OK",1)</f>
        <v>#REF!</v>
      </c>
    </row>
    <row r="121" spans="1:19" ht="12.75" hidden="1" customHeight="1" x14ac:dyDescent="0.2">
      <c r="A121" s="23" t="s">
        <v>289</v>
      </c>
      <c r="B121" s="24" t="s">
        <v>290</v>
      </c>
      <c r="C121" s="25" t="s">
        <v>102</v>
      </c>
      <c r="D121" s="26" t="e">
        <f>SUM(#REF!)</f>
        <v>#REF!</v>
      </c>
      <c r="E121" s="20" t="e">
        <f t="shared" si="6"/>
        <v>#REF!</v>
      </c>
      <c r="F121" s="19" t="e">
        <f>ROUND(SUM(#REF!),2)</f>
        <v>#REF!</v>
      </c>
      <c r="G121" s="21"/>
      <c r="I121" s="15"/>
      <c r="J121" s="22"/>
      <c r="K121" s="12" t="e">
        <f t="shared" si="4"/>
        <v>#REF!</v>
      </c>
      <c r="R121" s="384"/>
      <c r="S121" s="222" t="e">
        <f>IF(B121=#REF!,"OK",1)</f>
        <v>#REF!</v>
      </c>
    </row>
    <row r="122" spans="1:19" ht="12.75" hidden="1" customHeight="1" x14ac:dyDescent="0.2">
      <c r="A122" s="23" t="s">
        <v>291</v>
      </c>
      <c r="B122" s="24" t="s">
        <v>292</v>
      </c>
      <c r="C122" s="25" t="s">
        <v>102</v>
      </c>
      <c r="D122" s="26" t="e">
        <f>SUM(#REF!)</f>
        <v>#REF!</v>
      </c>
      <c r="E122" s="20" t="e">
        <f t="shared" si="6"/>
        <v>#REF!</v>
      </c>
      <c r="F122" s="19" t="e">
        <f>ROUND(SUM(#REF!),2)</f>
        <v>#REF!</v>
      </c>
      <c r="G122" s="21"/>
      <c r="I122" s="15"/>
      <c r="J122" s="22"/>
      <c r="K122" s="12" t="e">
        <f t="shared" si="4"/>
        <v>#REF!</v>
      </c>
      <c r="R122" s="384"/>
      <c r="S122" s="222" t="e">
        <f>IF(B122=#REF!,"OK",1)</f>
        <v>#REF!</v>
      </c>
    </row>
    <row r="123" spans="1:19" ht="12.75" customHeight="1" x14ac:dyDescent="0.2">
      <c r="A123" s="23" t="s">
        <v>293</v>
      </c>
      <c r="B123" s="24" t="s">
        <v>294</v>
      </c>
      <c r="C123" s="25" t="s">
        <v>102</v>
      </c>
      <c r="D123" s="26" t="e">
        <f>SUM(#REF!)</f>
        <v>#REF!</v>
      </c>
      <c r="E123" s="20" t="e">
        <f t="shared" si="6"/>
        <v>#REF!</v>
      </c>
      <c r="F123" s="19" t="e">
        <f>ROUND(SUM(#REF!),2)</f>
        <v>#REF!</v>
      </c>
      <c r="G123" s="21"/>
      <c r="I123" s="15"/>
      <c r="J123" s="12"/>
      <c r="K123" s="12" t="e">
        <f t="shared" si="4"/>
        <v>#REF!</v>
      </c>
      <c r="R123" s="389"/>
      <c r="S123" s="222" t="e">
        <f>IF(B123=#REF!,"OK",1)</f>
        <v>#REF!</v>
      </c>
    </row>
    <row r="124" spans="1:19" ht="12.75" hidden="1" customHeight="1" x14ac:dyDescent="0.2">
      <c r="A124" s="23" t="s">
        <v>295</v>
      </c>
      <c r="B124" s="24" t="s">
        <v>296</v>
      </c>
      <c r="C124" s="25" t="s">
        <v>102</v>
      </c>
      <c r="D124" s="26" t="e">
        <f>SUM(#REF!)</f>
        <v>#REF!</v>
      </c>
      <c r="E124" s="20" t="e">
        <f t="shared" si="6"/>
        <v>#REF!</v>
      </c>
      <c r="F124" s="19" t="e">
        <f>ROUND(SUM(#REF!),2)</f>
        <v>#REF!</v>
      </c>
      <c r="G124" s="21"/>
      <c r="I124" s="15"/>
      <c r="J124" s="22"/>
      <c r="K124" s="12" t="e">
        <f t="shared" si="4"/>
        <v>#REF!</v>
      </c>
      <c r="R124" s="384"/>
      <c r="S124" s="222" t="e">
        <f>IF(B124=#REF!,"OK",1)</f>
        <v>#REF!</v>
      </c>
    </row>
    <row r="125" spans="1:19" ht="12.75" customHeight="1" x14ac:dyDescent="0.2">
      <c r="A125" s="23" t="s">
        <v>297</v>
      </c>
      <c r="B125" s="24" t="s">
        <v>298</v>
      </c>
      <c r="C125" s="25" t="s">
        <v>102</v>
      </c>
      <c r="D125" s="26" t="e">
        <f>SUM(#REF!)</f>
        <v>#REF!</v>
      </c>
      <c r="E125" s="20" t="e">
        <f t="shared" si="6"/>
        <v>#REF!</v>
      </c>
      <c r="F125" s="19" t="e">
        <f>ROUND(SUM(#REF!),2)</f>
        <v>#REF!</v>
      </c>
      <c r="G125" s="21"/>
      <c r="I125" s="15"/>
      <c r="J125" s="22"/>
      <c r="K125" s="12" t="e">
        <f t="shared" si="4"/>
        <v>#REF!</v>
      </c>
      <c r="R125" s="383"/>
      <c r="S125" s="222" t="e">
        <f>IF(B125=#REF!,"OK",1)</f>
        <v>#REF!</v>
      </c>
    </row>
    <row r="126" spans="1:19" ht="12.75" hidden="1" customHeight="1" x14ac:dyDescent="0.2">
      <c r="A126" s="23" t="s">
        <v>299</v>
      </c>
      <c r="B126" s="24" t="s">
        <v>300</v>
      </c>
      <c r="C126" s="25" t="s">
        <v>102</v>
      </c>
      <c r="D126" s="26" t="e">
        <f>SUM(#REF!)</f>
        <v>#REF!</v>
      </c>
      <c r="E126" s="20" t="e">
        <f t="shared" si="6"/>
        <v>#REF!</v>
      </c>
      <c r="F126" s="19" t="e">
        <f>ROUND(SUM(#REF!),2)</f>
        <v>#REF!</v>
      </c>
      <c r="G126" s="21"/>
      <c r="I126" s="15"/>
      <c r="J126" s="22"/>
      <c r="K126" s="12" t="e">
        <f t="shared" si="4"/>
        <v>#REF!</v>
      </c>
      <c r="R126" s="384"/>
      <c r="S126" s="222" t="e">
        <f>IF(B126=#REF!,"OK",1)</f>
        <v>#REF!</v>
      </c>
    </row>
    <row r="127" spans="1:19" ht="12.75" hidden="1" customHeight="1" x14ac:dyDescent="0.2">
      <c r="A127" s="23" t="s">
        <v>301</v>
      </c>
      <c r="B127" s="24" t="s">
        <v>302</v>
      </c>
      <c r="C127" s="25" t="s">
        <v>102</v>
      </c>
      <c r="D127" s="26" t="e">
        <f>SUM(#REF!)</f>
        <v>#REF!</v>
      </c>
      <c r="E127" s="20" t="e">
        <f t="shared" si="6"/>
        <v>#REF!</v>
      </c>
      <c r="F127" s="19" t="e">
        <f>ROUND(SUM(#REF!),2)</f>
        <v>#REF!</v>
      </c>
      <c r="G127" s="21"/>
      <c r="I127" s="15"/>
      <c r="J127" s="22"/>
      <c r="K127" s="12" t="e">
        <f t="shared" si="4"/>
        <v>#REF!</v>
      </c>
      <c r="R127" s="383">
        <f>'[1]DRE SET 2012'!H175</f>
        <v>216.07</v>
      </c>
      <c r="S127" s="222" t="e">
        <f>IF(B127=#REF!,"OK",1)</f>
        <v>#REF!</v>
      </c>
    </row>
    <row r="128" spans="1:19" ht="12.75" hidden="1" customHeight="1" x14ac:dyDescent="0.2">
      <c r="A128" s="23" t="s">
        <v>303</v>
      </c>
      <c r="B128" s="24" t="s">
        <v>304</v>
      </c>
      <c r="C128" s="25" t="s">
        <v>102</v>
      </c>
      <c r="D128" s="26" t="e">
        <f>SUM(#REF!)</f>
        <v>#REF!</v>
      </c>
      <c r="E128" s="20" t="e">
        <f t="shared" si="6"/>
        <v>#REF!</v>
      </c>
      <c r="F128" s="19" t="e">
        <f>ROUND(SUM(#REF!),2)</f>
        <v>#REF!</v>
      </c>
      <c r="G128" s="21"/>
      <c r="I128" s="15"/>
      <c r="J128" s="22"/>
      <c r="K128" s="12" t="e">
        <f t="shared" si="4"/>
        <v>#REF!</v>
      </c>
      <c r="R128" s="384"/>
      <c r="S128" s="222" t="e">
        <f>IF(B128=#REF!,"OK",1)</f>
        <v>#REF!</v>
      </c>
    </row>
    <row r="129" spans="1:19" ht="12.75" hidden="1" customHeight="1" x14ac:dyDescent="0.2">
      <c r="A129" s="23" t="s">
        <v>305</v>
      </c>
      <c r="B129" s="24" t="s">
        <v>306</v>
      </c>
      <c r="C129" s="25" t="s">
        <v>102</v>
      </c>
      <c r="D129" s="26" t="e">
        <f>SUM(#REF!)</f>
        <v>#REF!</v>
      </c>
      <c r="E129" s="20" t="e">
        <f t="shared" si="6"/>
        <v>#REF!</v>
      </c>
      <c r="F129" s="19" t="e">
        <f>ROUND(SUM(#REF!),2)</f>
        <v>#REF!</v>
      </c>
      <c r="G129" s="21"/>
      <c r="I129" s="15"/>
      <c r="J129" s="22"/>
      <c r="K129" s="12" t="e">
        <f t="shared" si="4"/>
        <v>#REF!</v>
      </c>
      <c r="R129" s="383">
        <f>'[1]DRE SET 2012'!H179</f>
        <v>307.74</v>
      </c>
      <c r="S129" s="222" t="e">
        <f>IF(B129=#REF!,"OK",1)</f>
        <v>#REF!</v>
      </c>
    </row>
    <row r="130" spans="1:19" ht="12.75" hidden="1" customHeight="1" x14ac:dyDescent="0.2">
      <c r="A130" s="23" t="s">
        <v>307</v>
      </c>
      <c r="B130" s="24" t="s">
        <v>308</v>
      </c>
      <c r="C130" s="25" t="s">
        <v>102</v>
      </c>
      <c r="D130" s="26" t="e">
        <f>SUM(#REF!)</f>
        <v>#REF!</v>
      </c>
      <c r="E130" s="20" t="e">
        <f t="shared" si="6"/>
        <v>#REF!</v>
      </c>
      <c r="F130" s="19" t="e">
        <f>ROUND(SUM(#REF!),2)</f>
        <v>#REF!</v>
      </c>
      <c r="G130" s="21"/>
      <c r="I130" s="15"/>
      <c r="J130" s="22"/>
      <c r="K130" s="12" t="e">
        <f t="shared" si="4"/>
        <v>#REF!</v>
      </c>
      <c r="R130" s="383">
        <f>'[1]DRE SET 2012'!H215</f>
        <v>538.14</v>
      </c>
      <c r="S130" s="222" t="e">
        <f>IF(B130=#REF!,"OK",1)</f>
        <v>#REF!</v>
      </c>
    </row>
    <row r="131" spans="1:19" ht="12.75" hidden="1" customHeight="1" x14ac:dyDescent="0.2">
      <c r="A131" s="23" t="s">
        <v>309</v>
      </c>
      <c r="B131" s="24" t="s">
        <v>310</v>
      </c>
      <c r="C131" s="25" t="s">
        <v>102</v>
      </c>
      <c r="D131" s="26" t="e">
        <f>SUM(#REF!)</f>
        <v>#REF!</v>
      </c>
      <c r="E131" s="20" t="e">
        <f t="shared" si="6"/>
        <v>#REF!</v>
      </c>
      <c r="F131" s="19" t="e">
        <f>ROUND(SUM(#REF!),2)</f>
        <v>#REF!</v>
      </c>
      <c r="G131" s="21"/>
      <c r="I131" s="15"/>
      <c r="J131" s="22"/>
      <c r="K131" s="12" t="e">
        <f t="shared" si="4"/>
        <v>#REF!</v>
      </c>
      <c r="R131" s="383">
        <f>'[1]DRE SET 2012'!H219</f>
        <v>827.61</v>
      </c>
      <c r="S131" s="222" t="e">
        <f>IF(B131=#REF!,"OK",1)</f>
        <v>#REF!</v>
      </c>
    </row>
    <row r="132" spans="1:19" ht="12.75" hidden="1" customHeight="1" x14ac:dyDescent="0.2">
      <c r="A132" s="23" t="s">
        <v>311</v>
      </c>
      <c r="B132" s="24" t="s">
        <v>312</v>
      </c>
      <c r="C132" s="25" t="s">
        <v>102</v>
      </c>
      <c r="D132" s="26" t="e">
        <f>SUM(#REF!)</f>
        <v>#REF!</v>
      </c>
      <c r="E132" s="20" t="e">
        <f t="shared" si="6"/>
        <v>#REF!</v>
      </c>
      <c r="F132" s="19" t="e">
        <f>ROUND(SUM(#REF!),2)</f>
        <v>#REF!</v>
      </c>
      <c r="G132" s="21"/>
      <c r="I132" s="15"/>
      <c r="J132" s="22"/>
      <c r="K132" s="12" t="e">
        <f t="shared" si="4"/>
        <v>#REF!</v>
      </c>
      <c r="R132" s="384"/>
      <c r="S132" s="222" t="e">
        <f>IF(B132=#REF!,"OK",1)</f>
        <v>#REF!</v>
      </c>
    </row>
    <row r="133" spans="1:19" ht="12.75" hidden="1" customHeight="1" x14ac:dyDescent="0.2">
      <c r="A133" s="23" t="s">
        <v>313</v>
      </c>
      <c r="B133" s="24" t="s">
        <v>314</v>
      </c>
      <c r="C133" s="25" t="s">
        <v>102</v>
      </c>
      <c r="D133" s="26" t="e">
        <f>SUM(#REF!)</f>
        <v>#REF!</v>
      </c>
      <c r="E133" s="20" t="e">
        <f t="shared" si="6"/>
        <v>#REF!</v>
      </c>
      <c r="F133" s="19" t="e">
        <f>ROUND(SUM(#REF!),2)</f>
        <v>#REF!</v>
      </c>
      <c r="G133" s="21"/>
      <c r="I133" s="15"/>
      <c r="J133" s="22"/>
      <c r="K133" s="12" t="e">
        <f t="shared" si="4"/>
        <v>#REF!</v>
      </c>
      <c r="R133" s="384"/>
      <c r="S133" s="222" t="e">
        <f>IF(B133=#REF!,"OK",1)</f>
        <v>#REF!</v>
      </c>
    </row>
    <row r="134" spans="1:19" ht="12.75" hidden="1" customHeight="1" x14ac:dyDescent="0.2">
      <c r="A134" s="23" t="s">
        <v>315</v>
      </c>
      <c r="B134" s="24" t="s">
        <v>316</v>
      </c>
      <c r="C134" s="25" t="s">
        <v>102</v>
      </c>
      <c r="D134" s="26" t="e">
        <f>SUM(#REF!)</f>
        <v>#REF!</v>
      </c>
      <c r="E134" s="20" t="e">
        <f t="shared" si="6"/>
        <v>#REF!</v>
      </c>
      <c r="F134" s="19" t="e">
        <f>ROUND(SUM(#REF!),2)</f>
        <v>#REF!</v>
      </c>
      <c r="G134" s="21"/>
      <c r="I134" s="15"/>
      <c r="J134" s="22"/>
      <c r="K134" s="12" t="e">
        <f t="shared" si="4"/>
        <v>#REF!</v>
      </c>
      <c r="R134" s="384"/>
      <c r="S134" s="222" t="e">
        <f>IF(B134=#REF!,"OK",1)</f>
        <v>#REF!</v>
      </c>
    </row>
    <row r="135" spans="1:19" ht="12.75" hidden="1" customHeight="1" x14ac:dyDescent="0.2">
      <c r="A135" s="23" t="s">
        <v>317</v>
      </c>
      <c r="B135" s="24" t="s">
        <v>318</v>
      </c>
      <c r="C135" s="25" t="s">
        <v>102</v>
      </c>
      <c r="D135" s="26" t="e">
        <f>SUM(#REF!)</f>
        <v>#REF!</v>
      </c>
      <c r="E135" s="20" t="e">
        <f t="shared" ref="E135:E166" si="7">IF(D135=0,ROUND(R135,2),IF(ROUND(F135/D135,2)=ROUND(R135,2),ROUND(R135,2),ROUND(F135/D135,2)))</f>
        <v>#REF!</v>
      </c>
      <c r="F135" s="19" t="e">
        <f>ROUND(SUM(#REF!),2)</f>
        <v>#REF!</v>
      </c>
      <c r="G135" s="21"/>
      <c r="I135" s="15"/>
      <c r="J135" s="22"/>
      <c r="K135" s="12" t="e">
        <f t="shared" si="4"/>
        <v>#REF!</v>
      </c>
      <c r="R135" s="384"/>
      <c r="S135" s="222" t="e">
        <f>IF(B135=#REF!,"OK",1)</f>
        <v>#REF!</v>
      </c>
    </row>
    <row r="136" spans="1:19" ht="12.75" hidden="1" customHeight="1" x14ac:dyDescent="0.2">
      <c r="A136" s="23" t="s">
        <v>319</v>
      </c>
      <c r="B136" s="24" t="s">
        <v>320</v>
      </c>
      <c r="C136" s="25" t="s">
        <v>102</v>
      </c>
      <c r="D136" s="26" t="e">
        <f>SUM(#REF!)</f>
        <v>#REF!</v>
      </c>
      <c r="E136" s="20" t="e">
        <f t="shared" si="7"/>
        <v>#REF!</v>
      </c>
      <c r="F136" s="19" t="e">
        <f>ROUND(SUM(#REF!),2)</f>
        <v>#REF!</v>
      </c>
      <c r="G136" s="21"/>
      <c r="I136" s="15"/>
      <c r="J136" s="22"/>
      <c r="K136" s="12" t="e">
        <f t="shared" ref="K136:K199" si="8">IF(G136&gt;0,"X",IF(F136&gt;0,"X",""))</f>
        <v>#REF!</v>
      </c>
      <c r="R136" s="384"/>
      <c r="S136" s="222" t="e">
        <f>IF(B136=#REF!,"OK",1)</f>
        <v>#REF!</v>
      </c>
    </row>
    <row r="137" spans="1:19" ht="12.75" hidden="1" customHeight="1" x14ac:dyDescent="0.2">
      <c r="A137" s="23" t="s">
        <v>321</v>
      </c>
      <c r="B137" s="24" t="s">
        <v>322</v>
      </c>
      <c r="C137" s="25" t="s">
        <v>102</v>
      </c>
      <c r="D137" s="26" t="e">
        <f>SUM(#REF!)</f>
        <v>#REF!</v>
      </c>
      <c r="E137" s="20" t="e">
        <f t="shared" si="7"/>
        <v>#REF!</v>
      </c>
      <c r="F137" s="19" t="e">
        <f>ROUND(SUM(#REF!),2)</f>
        <v>#REF!</v>
      </c>
      <c r="G137" s="21"/>
      <c r="I137" s="15"/>
      <c r="J137" s="22"/>
      <c r="K137" s="12" t="e">
        <f t="shared" si="8"/>
        <v>#REF!</v>
      </c>
      <c r="R137" s="384"/>
      <c r="S137" s="222" t="e">
        <f>IF(B137=#REF!,"OK",1)</f>
        <v>#REF!</v>
      </c>
    </row>
    <row r="138" spans="1:19" ht="12.75" hidden="1" customHeight="1" x14ac:dyDescent="0.2">
      <c r="A138" s="23" t="s">
        <v>323</v>
      </c>
      <c r="B138" s="24" t="s">
        <v>324</v>
      </c>
      <c r="C138" s="25" t="s">
        <v>102</v>
      </c>
      <c r="D138" s="26" t="e">
        <f>SUM(#REF!)</f>
        <v>#REF!</v>
      </c>
      <c r="E138" s="20" t="e">
        <f t="shared" si="7"/>
        <v>#REF!</v>
      </c>
      <c r="F138" s="19" t="e">
        <f>ROUND(SUM(#REF!),2)</f>
        <v>#REF!</v>
      </c>
      <c r="G138" s="21"/>
      <c r="I138" s="15"/>
      <c r="J138" s="22"/>
      <c r="K138" s="12" t="e">
        <f t="shared" si="8"/>
        <v>#REF!</v>
      </c>
      <c r="R138" s="384"/>
      <c r="S138" s="222" t="e">
        <f>IF(B138=#REF!,"OK",1)</f>
        <v>#REF!</v>
      </c>
    </row>
    <row r="139" spans="1:19" ht="12.75" hidden="1" customHeight="1" x14ac:dyDescent="0.2">
      <c r="A139" s="23" t="s">
        <v>325</v>
      </c>
      <c r="B139" s="24" t="s">
        <v>326</v>
      </c>
      <c r="C139" s="25" t="s">
        <v>102</v>
      </c>
      <c r="D139" s="26" t="e">
        <f>SUM(#REF!)</f>
        <v>#REF!</v>
      </c>
      <c r="E139" s="20" t="e">
        <f t="shared" si="7"/>
        <v>#REF!</v>
      </c>
      <c r="F139" s="19" t="e">
        <f>ROUND(SUM(#REF!),2)</f>
        <v>#REF!</v>
      </c>
      <c r="G139" s="21"/>
      <c r="I139" s="15"/>
      <c r="J139" s="22"/>
      <c r="K139" s="12" t="e">
        <f t="shared" si="8"/>
        <v>#REF!</v>
      </c>
      <c r="R139" s="384"/>
      <c r="S139" s="222" t="e">
        <f>IF(B139=#REF!,"OK",1)</f>
        <v>#REF!</v>
      </c>
    </row>
    <row r="140" spans="1:19" ht="12.75" hidden="1" customHeight="1" x14ac:dyDescent="0.2">
      <c r="A140" s="23" t="s">
        <v>327</v>
      </c>
      <c r="B140" s="24" t="s">
        <v>328</v>
      </c>
      <c r="C140" s="25" t="s">
        <v>102</v>
      </c>
      <c r="D140" s="26" t="e">
        <f>SUM(#REF!)</f>
        <v>#REF!</v>
      </c>
      <c r="E140" s="20" t="e">
        <f t="shared" si="7"/>
        <v>#REF!</v>
      </c>
      <c r="F140" s="19" t="e">
        <f>ROUND(SUM(#REF!),2)</f>
        <v>#REF!</v>
      </c>
      <c r="G140" s="21"/>
      <c r="I140" s="15"/>
      <c r="J140" s="22"/>
      <c r="K140" s="12" t="e">
        <f t="shared" si="8"/>
        <v>#REF!</v>
      </c>
      <c r="R140" s="384"/>
      <c r="S140" s="222" t="e">
        <f>IF(B140=#REF!,"OK",1)</f>
        <v>#REF!</v>
      </c>
    </row>
    <row r="141" spans="1:19" ht="12.75" hidden="1" customHeight="1" x14ac:dyDescent="0.2">
      <c r="A141" s="23" t="s">
        <v>329</v>
      </c>
      <c r="B141" s="24" t="s">
        <v>330</v>
      </c>
      <c r="C141" s="25" t="s">
        <v>102</v>
      </c>
      <c r="D141" s="26" t="e">
        <f>SUM(#REF!)</f>
        <v>#REF!</v>
      </c>
      <c r="E141" s="20" t="e">
        <f t="shared" si="7"/>
        <v>#REF!</v>
      </c>
      <c r="F141" s="19" t="e">
        <f>ROUND(SUM(#REF!),2)</f>
        <v>#REF!</v>
      </c>
      <c r="G141" s="21"/>
      <c r="I141" s="15"/>
      <c r="J141" s="22"/>
      <c r="K141" s="12" t="e">
        <f t="shared" si="8"/>
        <v>#REF!</v>
      </c>
      <c r="R141" s="384"/>
      <c r="S141" s="222" t="e">
        <f>IF(B141=#REF!,"OK",1)</f>
        <v>#REF!</v>
      </c>
    </row>
    <row r="142" spans="1:19" ht="12.75" hidden="1" customHeight="1" x14ac:dyDescent="0.2">
      <c r="A142" s="23" t="s">
        <v>331</v>
      </c>
      <c r="B142" s="24" t="s">
        <v>332</v>
      </c>
      <c r="C142" s="25" t="s">
        <v>102</v>
      </c>
      <c r="D142" s="26" t="e">
        <f>SUM(#REF!)</f>
        <v>#REF!</v>
      </c>
      <c r="E142" s="20" t="e">
        <f t="shared" si="7"/>
        <v>#REF!</v>
      </c>
      <c r="F142" s="19" t="e">
        <f>ROUND(SUM(#REF!),2)</f>
        <v>#REF!</v>
      </c>
      <c r="G142" s="21"/>
      <c r="I142" s="15"/>
      <c r="J142" s="22"/>
      <c r="K142" s="12" t="e">
        <f t="shared" si="8"/>
        <v>#REF!</v>
      </c>
      <c r="R142" s="384"/>
      <c r="S142" s="222" t="e">
        <f>IF(B142=#REF!,"OK",1)</f>
        <v>#REF!</v>
      </c>
    </row>
    <row r="143" spans="1:19" ht="12.75" hidden="1" customHeight="1" x14ac:dyDescent="0.2">
      <c r="A143" s="23" t="s">
        <v>333</v>
      </c>
      <c r="B143" s="24" t="s">
        <v>334</v>
      </c>
      <c r="C143" s="25" t="s">
        <v>102</v>
      </c>
      <c r="D143" s="26" t="e">
        <f>SUM(#REF!)</f>
        <v>#REF!</v>
      </c>
      <c r="E143" s="20" t="e">
        <f t="shared" si="7"/>
        <v>#REF!</v>
      </c>
      <c r="F143" s="19" t="e">
        <f>ROUND(SUM(#REF!),2)</f>
        <v>#REF!</v>
      </c>
      <c r="G143" s="21"/>
      <c r="I143" s="15"/>
      <c r="J143" s="22"/>
      <c r="K143" s="12" t="e">
        <f t="shared" si="8"/>
        <v>#REF!</v>
      </c>
      <c r="R143" s="384"/>
      <c r="S143" s="222" t="e">
        <f>IF(B143=#REF!,"OK",1)</f>
        <v>#REF!</v>
      </c>
    </row>
    <row r="144" spans="1:19" ht="12.75" hidden="1" customHeight="1" x14ac:dyDescent="0.2">
      <c r="A144" s="23" t="s">
        <v>335</v>
      </c>
      <c r="B144" s="24" t="s">
        <v>336</v>
      </c>
      <c r="C144" s="25" t="s">
        <v>102</v>
      </c>
      <c r="D144" s="26" t="e">
        <f>SUM(#REF!)</f>
        <v>#REF!</v>
      </c>
      <c r="E144" s="20" t="e">
        <f t="shared" si="7"/>
        <v>#REF!</v>
      </c>
      <c r="F144" s="19" t="e">
        <f>ROUND(SUM(#REF!),2)</f>
        <v>#REF!</v>
      </c>
      <c r="G144" s="21"/>
      <c r="I144" s="15"/>
      <c r="J144" s="22"/>
      <c r="K144" s="12" t="e">
        <f t="shared" si="8"/>
        <v>#REF!</v>
      </c>
      <c r="R144" s="384"/>
      <c r="S144" s="222" t="e">
        <f>IF(B144=#REF!,"OK",1)</f>
        <v>#REF!</v>
      </c>
    </row>
    <row r="145" spans="1:19" ht="12.75" hidden="1" customHeight="1" x14ac:dyDescent="0.2">
      <c r="A145" s="23" t="s">
        <v>337</v>
      </c>
      <c r="B145" s="24" t="s">
        <v>338</v>
      </c>
      <c r="C145" s="25" t="s">
        <v>102</v>
      </c>
      <c r="D145" s="26" t="e">
        <f>SUM(#REF!)</f>
        <v>#REF!</v>
      </c>
      <c r="E145" s="20" t="e">
        <f t="shared" si="7"/>
        <v>#REF!</v>
      </c>
      <c r="F145" s="19" t="e">
        <f>ROUND(SUM(#REF!),2)</f>
        <v>#REF!</v>
      </c>
      <c r="G145" s="21"/>
      <c r="I145" s="15"/>
      <c r="J145" s="22"/>
      <c r="K145" s="12" t="e">
        <f t="shared" si="8"/>
        <v>#REF!</v>
      </c>
      <c r="R145" s="384"/>
      <c r="S145" s="222" t="e">
        <f>IF(B145=#REF!,"OK",1)</f>
        <v>#REF!</v>
      </c>
    </row>
    <row r="146" spans="1:19" ht="12.75" hidden="1" x14ac:dyDescent="0.2">
      <c r="A146" s="23" t="s">
        <v>339</v>
      </c>
      <c r="B146" s="24" t="s">
        <v>340</v>
      </c>
      <c r="C146" s="25" t="s">
        <v>102</v>
      </c>
      <c r="D146" s="26" t="e">
        <f>SUM(#REF!)</f>
        <v>#REF!</v>
      </c>
      <c r="E146" s="20" t="e">
        <f t="shared" si="7"/>
        <v>#REF!</v>
      </c>
      <c r="F146" s="19" t="e">
        <f>ROUND(SUM(#REF!),2)</f>
        <v>#REF!</v>
      </c>
      <c r="G146" s="21"/>
      <c r="I146" s="15"/>
      <c r="J146" s="22"/>
      <c r="K146" s="12" t="e">
        <f t="shared" si="8"/>
        <v>#REF!</v>
      </c>
      <c r="R146" s="384"/>
      <c r="S146" s="222" t="e">
        <f>IF(B146=#REF!,"OK",1)</f>
        <v>#REF!</v>
      </c>
    </row>
    <row r="147" spans="1:19" ht="12.75" hidden="1" x14ac:dyDescent="0.2">
      <c r="A147" s="23" t="s">
        <v>341</v>
      </c>
      <c r="B147" s="24" t="s">
        <v>342</v>
      </c>
      <c r="C147" s="25" t="s">
        <v>102</v>
      </c>
      <c r="D147" s="26" t="e">
        <f>SUM(#REF!)</f>
        <v>#REF!</v>
      </c>
      <c r="E147" s="20" t="e">
        <f t="shared" si="7"/>
        <v>#REF!</v>
      </c>
      <c r="F147" s="19" t="e">
        <f>ROUND(SUM(#REF!),2)</f>
        <v>#REF!</v>
      </c>
      <c r="G147" s="21"/>
      <c r="I147" s="15"/>
      <c r="J147" s="22"/>
      <c r="K147" s="12" t="e">
        <f t="shared" si="8"/>
        <v>#REF!</v>
      </c>
      <c r="R147" s="384"/>
      <c r="S147" s="222" t="e">
        <f>IF(B147=#REF!,"OK",1)</f>
        <v>#REF!</v>
      </c>
    </row>
    <row r="148" spans="1:19" ht="12.75" hidden="1" x14ac:dyDescent="0.2">
      <c r="A148" s="23" t="s">
        <v>343</v>
      </c>
      <c r="B148" s="24" t="s">
        <v>344</v>
      </c>
      <c r="C148" s="25" t="s">
        <v>102</v>
      </c>
      <c r="D148" s="26" t="e">
        <f>SUM(#REF!)</f>
        <v>#REF!</v>
      </c>
      <c r="E148" s="20" t="e">
        <f t="shared" si="7"/>
        <v>#REF!</v>
      </c>
      <c r="F148" s="19" t="e">
        <f>ROUND(SUM(#REF!),2)</f>
        <v>#REF!</v>
      </c>
      <c r="G148" s="21"/>
      <c r="I148" s="15"/>
      <c r="J148" s="22"/>
      <c r="K148" s="12" t="e">
        <f t="shared" si="8"/>
        <v>#REF!</v>
      </c>
      <c r="R148" s="384"/>
      <c r="S148" s="222" t="e">
        <f>IF(B148=#REF!,"OK",1)</f>
        <v>#REF!</v>
      </c>
    </row>
    <row r="149" spans="1:19" ht="12.75" hidden="1" customHeight="1" x14ac:dyDescent="0.2">
      <c r="A149" s="23" t="s">
        <v>345</v>
      </c>
      <c r="B149" s="24" t="s">
        <v>346</v>
      </c>
      <c r="C149" s="25" t="s">
        <v>102</v>
      </c>
      <c r="D149" s="26" t="e">
        <f>SUM(#REF!)</f>
        <v>#REF!</v>
      </c>
      <c r="E149" s="20" t="e">
        <f t="shared" si="7"/>
        <v>#REF!</v>
      </c>
      <c r="F149" s="19" t="e">
        <f>ROUND(SUM(#REF!),2)</f>
        <v>#REF!</v>
      </c>
      <c r="G149" s="21"/>
      <c r="I149" s="15"/>
      <c r="J149" s="22"/>
      <c r="K149" s="12" t="e">
        <f t="shared" si="8"/>
        <v>#REF!</v>
      </c>
      <c r="R149" s="384"/>
      <c r="S149" s="222" t="e">
        <f>IF(B149=#REF!,"OK",1)</f>
        <v>#REF!</v>
      </c>
    </row>
    <row r="150" spans="1:19" ht="12.75" hidden="1" customHeight="1" x14ac:dyDescent="0.2">
      <c r="A150" s="23" t="s">
        <v>347</v>
      </c>
      <c r="B150" s="24" t="s">
        <v>348</v>
      </c>
      <c r="C150" s="25" t="s">
        <v>102</v>
      </c>
      <c r="D150" s="26" t="e">
        <f>SUM(#REF!)</f>
        <v>#REF!</v>
      </c>
      <c r="E150" s="20" t="e">
        <f t="shared" si="7"/>
        <v>#REF!</v>
      </c>
      <c r="F150" s="19" t="e">
        <f>ROUND(SUM(#REF!),2)</f>
        <v>#REF!</v>
      </c>
      <c r="G150" s="21"/>
      <c r="I150" s="15"/>
      <c r="J150" s="22"/>
      <c r="K150" s="12" t="e">
        <f t="shared" si="8"/>
        <v>#REF!</v>
      </c>
      <c r="R150" s="384"/>
      <c r="S150" s="222" t="e">
        <f>IF(B150=#REF!,"OK",1)</f>
        <v>#REF!</v>
      </c>
    </row>
    <row r="151" spans="1:19" ht="12.75" hidden="1" customHeight="1" x14ac:dyDescent="0.2">
      <c r="A151" s="23" t="s">
        <v>349</v>
      </c>
      <c r="B151" s="24" t="s">
        <v>350</v>
      </c>
      <c r="C151" s="25" t="s">
        <v>102</v>
      </c>
      <c r="D151" s="26" t="e">
        <f>SUM(#REF!)</f>
        <v>#REF!</v>
      </c>
      <c r="E151" s="20" t="e">
        <f t="shared" si="7"/>
        <v>#REF!</v>
      </c>
      <c r="F151" s="19" t="e">
        <f>ROUND(SUM(#REF!),2)</f>
        <v>#REF!</v>
      </c>
      <c r="G151" s="21"/>
      <c r="I151" s="15"/>
      <c r="J151" s="22"/>
      <c r="K151" s="12" t="e">
        <f t="shared" si="8"/>
        <v>#REF!</v>
      </c>
      <c r="R151" s="384"/>
      <c r="S151" s="222" t="e">
        <f>IF(B151=#REF!,"OK",1)</f>
        <v>#REF!</v>
      </c>
    </row>
    <row r="152" spans="1:19" ht="12.75" hidden="1" customHeight="1" x14ac:dyDescent="0.2">
      <c r="A152" s="23" t="s">
        <v>351</v>
      </c>
      <c r="B152" s="24" t="s">
        <v>352</v>
      </c>
      <c r="C152" s="25" t="s">
        <v>102</v>
      </c>
      <c r="D152" s="26" t="e">
        <f>SUM(#REF!)</f>
        <v>#REF!</v>
      </c>
      <c r="E152" s="20" t="e">
        <f t="shared" si="7"/>
        <v>#REF!</v>
      </c>
      <c r="F152" s="19" t="e">
        <f>ROUND(SUM(#REF!),2)</f>
        <v>#REF!</v>
      </c>
      <c r="G152" s="21"/>
      <c r="I152" s="15"/>
      <c r="J152" s="22"/>
      <c r="K152" s="12" t="e">
        <f t="shared" si="8"/>
        <v>#REF!</v>
      </c>
      <c r="R152" s="384"/>
      <c r="S152" s="222" t="e">
        <f>IF(B152=#REF!,"OK",1)</f>
        <v>#REF!</v>
      </c>
    </row>
    <row r="153" spans="1:19" ht="12.75" hidden="1" customHeight="1" x14ac:dyDescent="0.2">
      <c r="A153" s="23" t="s">
        <v>353</v>
      </c>
      <c r="B153" s="24" t="s">
        <v>354</v>
      </c>
      <c r="C153" s="25" t="s">
        <v>102</v>
      </c>
      <c r="D153" s="26" t="e">
        <f>SUM(#REF!)</f>
        <v>#REF!</v>
      </c>
      <c r="E153" s="20" t="e">
        <f t="shared" si="7"/>
        <v>#REF!</v>
      </c>
      <c r="F153" s="19" t="e">
        <f>ROUND(SUM(#REF!),2)</f>
        <v>#REF!</v>
      </c>
      <c r="G153" s="21"/>
      <c r="I153" s="15"/>
      <c r="J153" s="22"/>
      <c r="K153" s="12" t="e">
        <f t="shared" si="8"/>
        <v>#REF!</v>
      </c>
      <c r="R153" s="384"/>
      <c r="S153" s="222" t="e">
        <f>IF(B153=#REF!,"OK",1)</f>
        <v>#REF!</v>
      </c>
    </row>
    <row r="154" spans="1:19" ht="12.75" hidden="1" customHeight="1" x14ac:dyDescent="0.2">
      <c r="A154" s="23" t="s">
        <v>355</v>
      </c>
      <c r="B154" s="24" t="s">
        <v>356</v>
      </c>
      <c r="C154" s="25" t="s">
        <v>102</v>
      </c>
      <c r="D154" s="26" t="e">
        <f>SUM(#REF!)</f>
        <v>#REF!</v>
      </c>
      <c r="E154" s="20" t="e">
        <f t="shared" si="7"/>
        <v>#REF!</v>
      </c>
      <c r="F154" s="19" t="e">
        <f>ROUND(SUM(#REF!),2)</f>
        <v>#REF!</v>
      </c>
      <c r="G154" s="21"/>
      <c r="I154" s="15"/>
      <c r="J154" s="22"/>
      <c r="K154" s="12" t="e">
        <f t="shared" si="8"/>
        <v>#REF!</v>
      </c>
      <c r="R154" s="384"/>
      <c r="S154" s="222" t="e">
        <f>IF(B154=#REF!,"OK",1)</f>
        <v>#REF!</v>
      </c>
    </row>
    <row r="155" spans="1:19" ht="12.75" hidden="1" customHeight="1" x14ac:dyDescent="0.2">
      <c r="A155" s="23" t="s">
        <v>357</v>
      </c>
      <c r="B155" s="24" t="s">
        <v>358</v>
      </c>
      <c r="C155" s="25" t="s">
        <v>102</v>
      </c>
      <c r="D155" s="26" t="e">
        <f>SUM(#REF!)</f>
        <v>#REF!</v>
      </c>
      <c r="E155" s="20" t="e">
        <f t="shared" si="7"/>
        <v>#REF!</v>
      </c>
      <c r="F155" s="19" t="e">
        <f>ROUND(SUM(#REF!),2)</f>
        <v>#REF!</v>
      </c>
      <c r="G155" s="21"/>
      <c r="I155" s="15"/>
      <c r="J155" s="22"/>
      <c r="K155" s="12" t="e">
        <f t="shared" si="8"/>
        <v>#REF!</v>
      </c>
      <c r="R155" s="384"/>
      <c r="S155" s="222" t="e">
        <f>IF(B155=#REF!,"OK",1)</f>
        <v>#REF!</v>
      </c>
    </row>
    <row r="156" spans="1:19" ht="12.75" hidden="1" customHeight="1" x14ac:dyDescent="0.2">
      <c r="A156" s="23" t="s">
        <v>359</v>
      </c>
      <c r="B156" s="24" t="s">
        <v>360</v>
      </c>
      <c r="C156" s="25" t="s">
        <v>102</v>
      </c>
      <c r="D156" s="26" t="e">
        <f>SUM(#REF!)</f>
        <v>#REF!</v>
      </c>
      <c r="E156" s="20" t="e">
        <f t="shared" si="7"/>
        <v>#REF!</v>
      </c>
      <c r="F156" s="19" t="e">
        <f>ROUND(SUM(#REF!),2)</f>
        <v>#REF!</v>
      </c>
      <c r="G156" s="21"/>
      <c r="I156" s="15"/>
      <c r="J156" s="22"/>
      <c r="K156" s="12" t="e">
        <f t="shared" si="8"/>
        <v>#REF!</v>
      </c>
      <c r="R156" s="384"/>
      <c r="S156" s="222" t="e">
        <f>IF(B156=#REF!,"OK",1)</f>
        <v>#REF!</v>
      </c>
    </row>
    <row r="157" spans="1:19" ht="12.75" hidden="1" customHeight="1" x14ac:dyDescent="0.2">
      <c r="A157" s="23" t="s">
        <v>361</v>
      </c>
      <c r="B157" s="24" t="s">
        <v>362</v>
      </c>
      <c r="C157" s="25" t="s">
        <v>102</v>
      </c>
      <c r="D157" s="26" t="e">
        <f>SUM(#REF!)</f>
        <v>#REF!</v>
      </c>
      <c r="E157" s="20" t="e">
        <f t="shared" si="7"/>
        <v>#REF!</v>
      </c>
      <c r="F157" s="19" t="e">
        <f>ROUND(SUM(#REF!),2)</f>
        <v>#REF!</v>
      </c>
      <c r="G157" s="21"/>
      <c r="I157" s="15"/>
      <c r="J157" s="22"/>
      <c r="K157" s="12" t="e">
        <f t="shared" si="8"/>
        <v>#REF!</v>
      </c>
      <c r="R157" s="384"/>
      <c r="S157" s="222" t="e">
        <f>IF(B157=#REF!,"OK",1)</f>
        <v>#REF!</v>
      </c>
    </row>
    <row r="158" spans="1:19" ht="12.75" hidden="1" x14ac:dyDescent="0.2">
      <c r="A158" s="23" t="s">
        <v>363</v>
      </c>
      <c r="B158" s="24" t="s">
        <v>364</v>
      </c>
      <c r="C158" s="25" t="s">
        <v>102</v>
      </c>
      <c r="D158" s="26" t="e">
        <f>SUM(#REF!)</f>
        <v>#REF!</v>
      </c>
      <c r="E158" s="20" t="e">
        <f t="shared" si="7"/>
        <v>#REF!</v>
      </c>
      <c r="F158" s="19" t="e">
        <f>ROUND(SUM(#REF!),2)</f>
        <v>#REF!</v>
      </c>
      <c r="G158" s="21"/>
      <c r="I158" s="15"/>
      <c r="J158" s="22"/>
      <c r="K158" s="12" t="e">
        <f t="shared" si="8"/>
        <v>#REF!</v>
      </c>
      <c r="R158" s="384"/>
      <c r="S158" s="222" t="e">
        <f>IF(B158=#REF!,"OK",1)</f>
        <v>#REF!</v>
      </c>
    </row>
    <row r="159" spans="1:19" ht="12.75" hidden="1" x14ac:dyDescent="0.2">
      <c r="A159" s="23" t="s">
        <v>365</v>
      </c>
      <c r="B159" s="24" t="s">
        <v>366</v>
      </c>
      <c r="C159" s="25" t="s">
        <v>102</v>
      </c>
      <c r="D159" s="26" t="e">
        <f>SUM(#REF!)</f>
        <v>#REF!</v>
      </c>
      <c r="E159" s="20" t="e">
        <f t="shared" si="7"/>
        <v>#REF!</v>
      </c>
      <c r="F159" s="19" t="e">
        <f>ROUND(SUM(#REF!),2)</f>
        <v>#REF!</v>
      </c>
      <c r="G159" s="21"/>
      <c r="I159" s="15"/>
      <c r="J159" s="22"/>
      <c r="K159" s="12" t="e">
        <f t="shared" si="8"/>
        <v>#REF!</v>
      </c>
      <c r="R159" s="384"/>
      <c r="S159" s="222" t="e">
        <f>IF(B159=#REF!,"OK",1)</f>
        <v>#REF!</v>
      </c>
    </row>
    <row r="160" spans="1:19" ht="12.75" hidden="1" x14ac:dyDescent="0.2">
      <c r="A160" s="23" t="s">
        <v>367</v>
      </c>
      <c r="B160" s="24" t="s">
        <v>368</v>
      </c>
      <c r="C160" s="25" t="s">
        <v>102</v>
      </c>
      <c r="D160" s="26" t="e">
        <f>SUM(#REF!)</f>
        <v>#REF!</v>
      </c>
      <c r="E160" s="20" t="e">
        <f t="shared" si="7"/>
        <v>#REF!</v>
      </c>
      <c r="F160" s="19" t="e">
        <f>ROUND(SUM(#REF!),2)</f>
        <v>#REF!</v>
      </c>
      <c r="G160" s="21"/>
      <c r="I160" s="15"/>
      <c r="J160" s="22"/>
      <c r="K160" s="12" t="e">
        <f t="shared" si="8"/>
        <v>#REF!</v>
      </c>
      <c r="R160" s="384"/>
      <c r="S160" s="222" t="e">
        <f>IF(B160=#REF!,"OK",1)</f>
        <v>#REF!</v>
      </c>
    </row>
    <row r="161" spans="1:19" ht="12.75" hidden="1" x14ac:dyDescent="0.2">
      <c r="A161" s="23" t="s">
        <v>369</v>
      </c>
      <c r="B161" s="24" t="s">
        <v>370</v>
      </c>
      <c r="C161" s="25" t="s">
        <v>102</v>
      </c>
      <c r="D161" s="26" t="e">
        <f>SUM(#REF!)</f>
        <v>#REF!</v>
      </c>
      <c r="E161" s="20" t="e">
        <f t="shared" si="7"/>
        <v>#REF!</v>
      </c>
      <c r="F161" s="19" t="e">
        <f>ROUND(SUM(#REF!),2)</f>
        <v>#REF!</v>
      </c>
      <c r="G161" s="21"/>
      <c r="I161" s="15"/>
      <c r="J161" s="22"/>
      <c r="K161" s="12" t="e">
        <f t="shared" si="8"/>
        <v>#REF!</v>
      </c>
      <c r="R161" s="384"/>
      <c r="S161" s="222" t="e">
        <f>IF(B161=#REF!,"OK",1)</f>
        <v>#REF!</v>
      </c>
    </row>
    <row r="162" spans="1:19" ht="12.75" hidden="1" x14ac:dyDescent="0.2">
      <c r="A162" s="23" t="s">
        <v>371</v>
      </c>
      <c r="B162" s="24" t="s">
        <v>372</v>
      </c>
      <c r="C162" s="25" t="s">
        <v>102</v>
      </c>
      <c r="D162" s="26" t="e">
        <f>SUM(#REF!)</f>
        <v>#REF!</v>
      </c>
      <c r="E162" s="20" t="e">
        <f t="shared" si="7"/>
        <v>#REF!</v>
      </c>
      <c r="F162" s="19" t="e">
        <f>ROUND(SUM(#REF!),2)</f>
        <v>#REF!</v>
      </c>
      <c r="G162" s="21"/>
      <c r="I162" s="15"/>
      <c r="J162" s="22"/>
      <c r="K162" s="12" t="e">
        <f t="shared" si="8"/>
        <v>#REF!</v>
      </c>
      <c r="R162" s="384"/>
      <c r="S162" s="222" t="e">
        <f>IF(B162=#REF!,"OK",1)</f>
        <v>#REF!</v>
      </c>
    </row>
    <row r="163" spans="1:19" ht="12.75" hidden="1" x14ac:dyDescent="0.2">
      <c r="A163" s="23" t="s">
        <v>373</v>
      </c>
      <c r="B163" s="24" t="s">
        <v>374</v>
      </c>
      <c r="C163" s="25" t="s">
        <v>102</v>
      </c>
      <c r="D163" s="26" t="e">
        <f>SUM(#REF!)</f>
        <v>#REF!</v>
      </c>
      <c r="E163" s="20" t="e">
        <f t="shared" si="7"/>
        <v>#REF!</v>
      </c>
      <c r="F163" s="19" t="e">
        <f>ROUND(SUM(#REF!),2)</f>
        <v>#REF!</v>
      </c>
      <c r="G163" s="21"/>
      <c r="I163" s="15"/>
      <c r="J163" s="22"/>
      <c r="K163" s="12" t="e">
        <f t="shared" si="8"/>
        <v>#REF!</v>
      </c>
      <c r="R163" s="384"/>
      <c r="S163" s="222" t="e">
        <f>IF(B163=#REF!,"OK",1)</f>
        <v>#REF!</v>
      </c>
    </row>
    <row r="164" spans="1:19" ht="12.75" hidden="1" x14ac:dyDescent="0.2">
      <c r="A164" s="23" t="s">
        <v>375</v>
      </c>
      <c r="B164" s="24" t="s">
        <v>376</v>
      </c>
      <c r="C164" s="25" t="s">
        <v>69</v>
      </c>
      <c r="D164" s="26" t="e">
        <f>SUM(#REF!)</f>
        <v>#REF!</v>
      </c>
      <c r="E164" s="20" t="e">
        <f t="shared" si="7"/>
        <v>#REF!</v>
      </c>
      <c r="F164" s="19" t="e">
        <f>ROUND(SUM(#REF!),2)</f>
        <v>#REF!</v>
      </c>
      <c r="G164" s="21"/>
      <c r="I164" s="15"/>
      <c r="J164" s="22"/>
      <c r="K164" s="12" t="e">
        <f t="shared" si="8"/>
        <v>#REF!</v>
      </c>
      <c r="R164" s="383">
        <f>'[1]DRE SET 2012'!P79</f>
        <v>501.59</v>
      </c>
      <c r="S164" s="222" t="e">
        <f>IF(B164=#REF!,"OK",1)</f>
        <v>#REF!</v>
      </c>
    </row>
    <row r="165" spans="1:19" ht="12.75" hidden="1" customHeight="1" x14ac:dyDescent="0.2">
      <c r="A165" s="23" t="s">
        <v>377</v>
      </c>
      <c r="B165" s="24" t="s">
        <v>378</v>
      </c>
      <c r="C165" s="25" t="s">
        <v>69</v>
      </c>
      <c r="D165" s="26" t="e">
        <f>SUM(#REF!)</f>
        <v>#REF!</v>
      </c>
      <c r="E165" s="20" t="e">
        <f t="shared" si="7"/>
        <v>#REF!</v>
      </c>
      <c r="F165" s="19" t="e">
        <f>ROUND(SUM(#REF!),2)</f>
        <v>#REF!</v>
      </c>
      <c r="G165" s="21"/>
      <c r="I165" s="15"/>
      <c r="J165" s="22"/>
      <c r="K165" s="12" t="e">
        <f t="shared" si="8"/>
        <v>#REF!</v>
      </c>
      <c r="R165" s="383">
        <f>'[1]DRE SET 2012'!P83</f>
        <v>750.1</v>
      </c>
      <c r="S165" s="222" t="e">
        <f>IF(B165=#REF!,"OK",1)</f>
        <v>#REF!</v>
      </c>
    </row>
    <row r="166" spans="1:19" ht="12.75" hidden="1" customHeight="1" x14ac:dyDescent="0.2">
      <c r="A166" s="23" t="s">
        <v>379</v>
      </c>
      <c r="B166" s="24" t="s">
        <v>380</v>
      </c>
      <c r="C166" s="25" t="s">
        <v>69</v>
      </c>
      <c r="D166" s="26" t="e">
        <f>SUM(#REF!)</f>
        <v>#REF!</v>
      </c>
      <c r="E166" s="20" t="e">
        <f t="shared" si="7"/>
        <v>#REF!</v>
      </c>
      <c r="F166" s="19" t="e">
        <f>ROUND(SUM(#REF!),2)</f>
        <v>#REF!</v>
      </c>
      <c r="G166" s="21"/>
      <c r="I166" s="15"/>
      <c r="J166" s="22"/>
      <c r="K166" s="12" t="e">
        <f t="shared" si="8"/>
        <v>#REF!</v>
      </c>
      <c r="R166" s="383">
        <f>'[1]DRE SET 2012'!H87</f>
        <v>1049.23</v>
      </c>
      <c r="S166" s="222" t="e">
        <f>IF(B166=#REF!,"OK",1)</f>
        <v>#REF!</v>
      </c>
    </row>
    <row r="167" spans="1:19" ht="12.75" hidden="1" customHeight="1" x14ac:dyDescent="0.2">
      <c r="A167" s="23" t="s">
        <v>381</v>
      </c>
      <c r="B167" s="24" t="s">
        <v>382</v>
      </c>
      <c r="C167" s="25" t="s">
        <v>69</v>
      </c>
      <c r="D167" s="26" t="e">
        <f>SUM(#REF!)</f>
        <v>#REF!</v>
      </c>
      <c r="E167" s="20" t="e">
        <f t="shared" ref="E167:E189" si="9">IF(D167=0,ROUND(R167,2),IF(ROUND(F167/D167,2)=ROUND(R167,2),ROUND(R167,2),ROUND(F167/D167,2)))</f>
        <v>#REF!</v>
      </c>
      <c r="F167" s="19" t="e">
        <f>ROUND(SUM(#REF!),2)</f>
        <v>#REF!</v>
      </c>
      <c r="G167" s="21"/>
      <c r="I167" s="15"/>
      <c r="J167" s="22"/>
      <c r="K167" s="12" t="e">
        <f t="shared" si="8"/>
        <v>#REF!</v>
      </c>
      <c r="R167" s="383">
        <f>'[1]DRE SET 2012'!H91</f>
        <v>1484.96</v>
      </c>
      <c r="S167" s="222" t="e">
        <f>IF(B167=#REF!,"OK",1)</f>
        <v>#REF!</v>
      </c>
    </row>
    <row r="168" spans="1:19" ht="12.75" hidden="1" customHeight="1" x14ac:dyDescent="0.2">
      <c r="A168" s="23" t="s">
        <v>383</v>
      </c>
      <c r="B168" s="24" t="s">
        <v>384</v>
      </c>
      <c r="C168" s="25" t="s">
        <v>69</v>
      </c>
      <c r="D168" s="26" t="e">
        <f>SUM(#REF!)</f>
        <v>#REF!</v>
      </c>
      <c r="E168" s="20" t="e">
        <f t="shared" si="9"/>
        <v>#REF!</v>
      </c>
      <c r="F168" s="19" t="e">
        <f>ROUND(SUM(#REF!),2)</f>
        <v>#REF!</v>
      </c>
      <c r="G168" s="21"/>
      <c r="I168" s="15"/>
      <c r="J168" s="22"/>
      <c r="K168" s="12" t="e">
        <f t="shared" si="8"/>
        <v>#REF!</v>
      </c>
      <c r="R168" s="383">
        <f>'[1]DRE SET 2012'!H95</f>
        <v>1899.31</v>
      </c>
      <c r="S168" s="222" t="e">
        <f>IF(B168=#REF!,"OK",1)</f>
        <v>#REF!</v>
      </c>
    </row>
    <row r="169" spans="1:19" ht="12.75" hidden="1" customHeight="1" x14ac:dyDescent="0.2">
      <c r="A169" s="23" t="s">
        <v>385</v>
      </c>
      <c r="B169" s="24" t="s">
        <v>386</v>
      </c>
      <c r="C169" s="25" t="s">
        <v>69</v>
      </c>
      <c r="D169" s="26" t="e">
        <f>SUM(#REF!)</f>
        <v>#REF!</v>
      </c>
      <c r="E169" s="20" t="e">
        <f t="shared" si="9"/>
        <v>#REF!</v>
      </c>
      <c r="F169" s="19" t="e">
        <f>ROUND(SUM(#REF!),2)</f>
        <v>#REF!</v>
      </c>
      <c r="G169" s="21"/>
      <c r="I169" s="15"/>
      <c r="J169" s="22"/>
      <c r="K169" s="12" t="e">
        <f t="shared" si="8"/>
        <v>#REF!</v>
      </c>
      <c r="R169" s="383">
        <f>'[1]DRE SET 2012'!H99</f>
        <v>3331.01</v>
      </c>
      <c r="S169" s="222" t="e">
        <f>IF(B169=#REF!,"OK",1)</f>
        <v>#REF!</v>
      </c>
    </row>
    <row r="170" spans="1:19" ht="12.75" hidden="1" customHeight="1" x14ac:dyDescent="0.2">
      <c r="A170" s="23" t="s">
        <v>387</v>
      </c>
      <c r="B170" s="24" t="s">
        <v>388</v>
      </c>
      <c r="C170" s="25" t="s">
        <v>69</v>
      </c>
      <c r="D170" s="26" t="e">
        <f>SUM(#REF!)</f>
        <v>#REF!</v>
      </c>
      <c r="E170" s="20" t="e">
        <f t="shared" si="9"/>
        <v>#REF!</v>
      </c>
      <c r="F170" s="19" t="e">
        <f>ROUND(SUM(#REF!),2)</f>
        <v>#REF!</v>
      </c>
      <c r="G170" s="21"/>
      <c r="I170" s="15"/>
      <c r="J170" s="22"/>
      <c r="K170" s="12" t="e">
        <f t="shared" si="8"/>
        <v>#REF!</v>
      </c>
      <c r="R170" s="384">
        <f>'[1]DRE SET 2012'!H85</f>
        <v>0</v>
      </c>
      <c r="S170" s="222" t="e">
        <f>IF(B170=#REF!,"OK",1)</f>
        <v>#REF!</v>
      </c>
    </row>
    <row r="171" spans="1:19" ht="12.75" hidden="1" customHeight="1" x14ac:dyDescent="0.2">
      <c r="A171" s="23" t="s">
        <v>389</v>
      </c>
      <c r="B171" s="24" t="s">
        <v>390</v>
      </c>
      <c r="C171" s="25" t="s">
        <v>69</v>
      </c>
      <c r="D171" s="26" t="e">
        <f>SUM(#REF!)</f>
        <v>#REF!</v>
      </c>
      <c r="E171" s="20" t="e">
        <f t="shared" si="9"/>
        <v>#REF!</v>
      </c>
      <c r="F171" s="19" t="e">
        <f>ROUND(SUM(#REF!),2)</f>
        <v>#REF!</v>
      </c>
      <c r="G171" s="21"/>
      <c r="I171" s="15"/>
      <c r="J171" s="22"/>
      <c r="K171" s="12" t="e">
        <f t="shared" si="8"/>
        <v>#REF!</v>
      </c>
      <c r="R171" s="384">
        <f>'[1]DRE SET 2012'!H89</f>
        <v>0</v>
      </c>
      <c r="S171" s="222" t="e">
        <f>IF(B171=#REF!,"OK",1)</f>
        <v>#REF!</v>
      </c>
    </row>
    <row r="172" spans="1:19" ht="12.75" hidden="1" customHeight="1" x14ac:dyDescent="0.2">
      <c r="A172" s="23" t="s">
        <v>391</v>
      </c>
      <c r="B172" s="24" t="s">
        <v>392</v>
      </c>
      <c r="C172" s="25" t="s">
        <v>69</v>
      </c>
      <c r="D172" s="26" t="e">
        <f>SUM(#REF!)</f>
        <v>#REF!</v>
      </c>
      <c r="E172" s="20" t="e">
        <f t="shared" si="9"/>
        <v>#REF!</v>
      </c>
      <c r="F172" s="19" t="e">
        <f>ROUND(SUM(#REF!),2)</f>
        <v>#REF!</v>
      </c>
      <c r="G172" s="21"/>
      <c r="I172" s="15"/>
      <c r="J172" s="22"/>
      <c r="K172" s="12" t="e">
        <f t="shared" si="8"/>
        <v>#REF!</v>
      </c>
      <c r="R172" s="384"/>
      <c r="S172" s="222" t="e">
        <f>IF(B172=#REF!,"OK",1)</f>
        <v>#REF!</v>
      </c>
    </row>
    <row r="173" spans="1:19" ht="12.75" hidden="1" customHeight="1" x14ac:dyDescent="0.2">
      <c r="A173" s="23" t="s">
        <v>393</v>
      </c>
      <c r="B173" s="24" t="s">
        <v>394</v>
      </c>
      <c r="C173" s="25" t="s">
        <v>69</v>
      </c>
      <c r="D173" s="26" t="e">
        <f>SUM(#REF!)</f>
        <v>#REF!</v>
      </c>
      <c r="E173" s="20" t="e">
        <f t="shared" si="9"/>
        <v>#REF!</v>
      </c>
      <c r="F173" s="19" t="e">
        <f>ROUND(SUM(#REF!),2)</f>
        <v>#REF!</v>
      </c>
      <c r="G173" s="21"/>
      <c r="I173" s="15"/>
      <c r="J173" s="22"/>
      <c r="K173" s="12" t="e">
        <f t="shared" si="8"/>
        <v>#REF!</v>
      </c>
      <c r="R173" s="384"/>
      <c r="S173" s="222" t="e">
        <f>IF(B173=#REF!,"OK",1)</f>
        <v>#REF!</v>
      </c>
    </row>
    <row r="174" spans="1:19" ht="12.75" hidden="1" customHeight="1" x14ac:dyDescent="0.2">
      <c r="A174" s="23" t="s">
        <v>395</v>
      </c>
      <c r="B174" s="24" t="s">
        <v>396</v>
      </c>
      <c r="C174" s="25" t="s">
        <v>69</v>
      </c>
      <c r="D174" s="26" t="e">
        <f>SUM(#REF!)</f>
        <v>#REF!</v>
      </c>
      <c r="E174" s="20" t="e">
        <f t="shared" si="9"/>
        <v>#REF!</v>
      </c>
      <c r="F174" s="19" t="e">
        <f>ROUND(SUM(#REF!),2)</f>
        <v>#REF!</v>
      </c>
      <c r="G174" s="21"/>
      <c r="I174" s="15"/>
      <c r="J174" s="22"/>
      <c r="K174" s="12" t="e">
        <f t="shared" si="8"/>
        <v>#REF!</v>
      </c>
      <c r="R174" s="384"/>
      <c r="S174" s="222" t="e">
        <f>IF(B174=#REF!,"OK",1)</f>
        <v>#REF!</v>
      </c>
    </row>
    <row r="175" spans="1:19" ht="12.75" hidden="1" customHeight="1" x14ac:dyDescent="0.2">
      <c r="A175" s="23" t="s">
        <v>397</v>
      </c>
      <c r="B175" s="24" t="s">
        <v>398</v>
      </c>
      <c r="C175" s="25" t="s">
        <v>69</v>
      </c>
      <c r="D175" s="26" t="e">
        <f>SUM(#REF!)</f>
        <v>#REF!</v>
      </c>
      <c r="E175" s="20" t="e">
        <f t="shared" si="9"/>
        <v>#REF!</v>
      </c>
      <c r="F175" s="19" t="e">
        <f>ROUND(SUM(#REF!),2)</f>
        <v>#REF!</v>
      </c>
      <c r="G175" s="21"/>
      <c r="I175" s="15"/>
      <c r="J175" s="22"/>
      <c r="K175" s="12" t="e">
        <f t="shared" si="8"/>
        <v>#REF!</v>
      </c>
      <c r="R175" s="384"/>
      <c r="S175" s="222" t="e">
        <f>IF(B175=#REF!,"OK",1)</f>
        <v>#REF!</v>
      </c>
    </row>
    <row r="176" spans="1:19" ht="12.75" hidden="1" customHeight="1" x14ac:dyDescent="0.2">
      <c r="A176" s="23" t="s">
        <v>399</v>
      </c>
      <c r="B176" s="24" t="s">
        <v>400</v>
      </c>
      <c r="C176" s="25" t="s">
        <v>69</v>
      </c>
      <c r="D176" s="26" t="e">
        <f>SUM(#REF!)</f>
        <v>#REF!</v>
      </c>
      <c r="E176" s="20" t="e">
        <f t="shared" si="9"/>
        <v>#REF!</v>
      </c>
      <c r="F176" s="19" t="e">
        <f>ROUND(SUM(#REF!),2)</f>
        <v>#REF!</v>
      </c>
      <c r="G176" s="21"/>
      <c r="I176" s="15"/>
      <c r="J176" s="22"/>
      <c r="K176" s="12" t="e">
        <f t="shared" si="8"/>
        <v>#REF!</v>
      </c>
      <c r="R176" s="384"/>
      <c r="S176" s="222" t="e">
        <f>IF(B176=#REF!,"OK",1)</f>
        <v>#REF!</v>
      </c>
    </row>
    <row r="177" spans="1:19" ht="12.75" hidden="1" customHeight="1" x14ac:dyDescent="0.2">
      <c r="A177" s="23" t="s">
        <v>401</v>
      </c>
      <c r="B177" s="24" t="s">
        <v>402</v>
      </c>
      <c r="C177" s="25" t="s">
        <v>69</v>
      </c>
      <c r="D177" s="26" t="e">
        <f>SUM(#REF!)</f>
        <v>#REF!</v>
      </c>
      <c r="E177" s="20" t="e">
        <f t="shared" si="9"/>
        <v>#REF!</v>
      </c>
      <c r="F177" s="19" t="e">
        <f>ROUND(SUM(#REF!),2)</f>
        <v>#REF!</v>
      </c>
      <c r="G177" s="21"/>
      <c r="I177" s="15"/>
      <c r="J177" s="22"/>
      <c r="K177" s="12" t="e">
        <f t="shared" si="8"/>
        <v>#REF!</v>
      </c>
      <c r="R177" s="384"/>
      <c r="S177" s="222" t="e">
        <f>IF(B177=#REF!,"OK",1)</f>
        <v>#REF!</v>
      </c>
    </row>
    <row r="178" spans="1:19" ht="12.75" hidden="1" customHeight="1" x14ac:dyDescent="0.2">
      <c r="A178" s="23" t="s">
        <v>403</v>
      </c>
      <c r="B178" s="24" t="s">
        <v>404</v>
      </c>
      <c r="C178" s="25" t="s">
        <v>69</v>
      </c>
      <c r="D178" s="26" t="e">
        <f>SUM(#REF!)</f>
        <v>#REF!</v>
      </c>
      <c r="E178" s="20" t="e">
        <f t="shared" si="9"/>
        <v>#REF!</v>
      </c>
      <c r="F178" s="19" t="e">
        <f>ROUND(SUM(#REF!),2)</f>
        <v>#REF!</v>
      </c>
      <c r="G178" s="21"/>
      <c r="I178" s="15"/>
      <c r="J178" s="22"/>
      <c r="K178" s="12" t="e">
        <f t="shared" si="8"/>
        <v>#REF!</v>
      </c>
      <c r="R178" s="384"/>
      <c r="S178" s="222" t="e">
        <f>IF(B178=#REF!,"OK",1)</f>
        <v>#REF!</v>
      </c>
    </row>
    <row r="179" spans="1:19" ht="12.75" hidden="1" customHeight="1" x14ac:dyDescent="0.2">
      <c r="A179" s="23" t="s">
        <v>405</v>
      </c>
      <c r="B179" s="24" t="s">
        <v>406</v>
      </c>
      <c r="C179" s="25" t="s">
        <v>69</v>
      </c>
      <c r="D179" s="26" t="e">
        <f>SUM(#REF!)</f>
        <v>#REF!</v>
      </c>
      <c r="E179" s="20" t="e">
        <f t="shared" si="9"/>
        <v>#REF!</v>
      </c>
      <c r="F179" s="19" t="e">
        <f>ROUND(SUM(#REF!),2)</f>
        <v>#REF!</v>
      </c>
      <c r="G179" s="21"/>
      <c r="I179" s="15"/>
      <c r="J179" s="22"/>
      <c r="K179" s="12" t="e">
        <f t="shared" si="8"/>
        <v>#REF!</v>
      </c>
      <c r="R179" s="384"/>
      <c r="S179" s="222" t="e">
        <f>IF(B179=#REF!,"OK",1)</f>
        <v>#REF!</v>
      </c>
    </row>
    <row r="180" spans="1:19" ht="12.75" hidden="1" customHeight="1" x14ac:dyDescent="0.2">
      <c r="A180" s="23" t="s">
        <v>407</v>
      </c>
      <c r="B180" s="24" t="s">
        <v>408</v>
      </c>
      <c r="C180" s="25" t="s">
        <v>69</v>
      </c>
      <c r="D180" s="26" t="e">
        <f>SUM(#REF!)</f>
        <v>#REF!</v>
      </c>
      <c r="E180" s="20" t="e">
        <f t="shared" si="9"/>
        <v>#REF!</v>
      </c>
      <c r="F180" s="19" t="e">
        <f>ROUND(SUM(#REF!),2)</f>
        <v>#REF!</v>
      </c>
      <c r="G180" s="21"/>
      <c r="I180" s="15"/>
      <c r="J180" s="22"/>
      <c r="K180" s="12" t="e">
        <f t="shared" si="8"/>
        <v>#REF!</v>
      </c>
      <c r="R180" s="384"/>
      <c r="S180" s="222" t="e">
        <f>IF(B180=#REF!,"OK",1)</f>
        <v>#REF!</v>
      </c>
    </row>
    <row r="181" spans="1:19" ht="12.75" hidden="1" customHeight="1" x14ac:dyDescent="0.2">
      <c r="A181" s="23" t="s">
        <v>409</v>
      </c>
      <c r="B181" s="24" t="s">
        <v>410</v>
      </c>
      <c r="C181" s="25" t="s">
        <v>69</v>
      </c>
      <c r="D181" s="26" t="e">
        <f>SUM(#REF!)</f>
        <v>#REF!</v>
      </c>
      <c r="E181" s="20" t="e">
        <f t="shared" si="9"/>
        <v>#REF!</v>
      </c>
      <c r="F181" s="19" t="e">
        <f>ROUND(SUM(#REF!),2)</f>
        <v>#REF!</v>
      </c>
      <c r="G181" s="21"/>
      <c r="I181" s="15"/>
      <c r="J181" s="22"/>
      <c r="K181" s="12" t="e">
        <f t="shared" si="8"/>
        <v>#REF!</v>
      </c>
      <c r="R181" s="384"/>
      <c r="S181" s="222" t="e">
        <f>IF(B181=#REF!,"OK",1)</f>
        <v>#REF!</v>
      </c>
    </row>
    <row r="182" spans="1:19" ht="12.75" hidden="1" customHeight="1" x14ac:dyDescent="0.2">
      <c r="A182" s="23" t="s">
        <v>411</v>
      </c>
      <c r="B182" s="24" t="s">
        <v>412</v>
      </c>
      <c r="C182" s="25" t="s">
        <v>69</v>
      </c>
      <c r="D182" s="26" t="e">
        <f>SUM(#REF!)</f>
        <v>#REF!</v>
      </c>
      <c r="E182" s="20" t="e">
        <f t="shared" si="9"/>
        <v>#REF!</v>
      </c>
      <c r="F182" s="19" t="e">
        <f>ROUND(SUM(#REF!),2)</f>
        <v>#REF!</v>
      </c>
      <c r="G182" s="21"/>
      <c r="I182" s="15"/>
      <c r="J182" s="22"/>
      <c r="K182" s="12" t="e">
        <f t="shared" si="8"/>
        <v>#REF!</v>
      </c>
      <c r="R182" s="384"/>
      <c r="S182" s="222" t="e">
        <f>IF(B182=#REF!,"OK",1)</f>
        <v>#REF!</v>
      </c>
    </row>
    <row r="183" spans="1:19" ht="12.75" hidden="1" customHeight="1" x14ac:dyDescent="0.2">
      <c r="A183" s="23" t="s">
        <v>413</v>
      </c>
      <c r="B183" s="24" t="s">
        <v>414</v>
      </c>
      <c r="C183" s="25" t="s">
        <v>69</v>
      </c>
      <c r="D183" s="26" t="e">
        <f>SUM(#REF!)</f>
        <v>#REF!</v>
      </c>
      <c r="E183" s="20" t="e">
        <f t="shared" si="9"/>
        <v>#REF!</v>
      </c>
      <c r="F183" s="57" t="e">
        <f>ROUND(SUM(#REF!),2)</f>
        <v>#REF!</v>
      </c>
      <c r="G183" s="21"/>
      <c r="I183" s="15"/>
      <c r="J183" s="22"/>
      <c r="K183" s="12" t="e">
        <f t="shared" si="8"/>
        <v>#REF!</v>
      </c>
      <c r="R183" s="384"/>
      <c r="S183" s="222" t="e">
        <f>IF(B183=#REF!,"OK",1)</f>
        <v>#REF!</v>
      </c>
    </row>
    <row r="184" spans="1:19" ht="12.75" hidden="1" customHeight="1" x14ac:dyDescent="0.2">
      <c r="A184" s="23" t="s">
        <v>415</v>
      </c>
      <c r="B184" s="24" t="s">
        <v>416</v>
      </c>
      <c r="C184" s="25" t="s">
        <v>69</v>
      </c>
      <c r="D184" s="26" t="e">
        <f>SUM(#REF!)</f>
        <v>#REF!</v>
      </c>
      <c r="E184" s="20" t="e">
        <f t="shared" si="9"/>
        <v>#REF!</v>
      </c>
      <c r="F184" s="57" t="e">
        <f>ROUND(SUM(#REF!),2)</f>
        <v>#REF!</v>
      </c>
      <c r="G184" s="21"/>
      <c r="I184" s="15"/>
      <c r="J184" s="22"/>
      <c r="K184" s="12" t="e">
        <f t="shared" si="8"/>
        <v>#REF!</v>
      </c>
      <c r="R184" s="384"/>
      <c r="S184" s="222" t="e">
        <f>IF(B184=#REF!,"OK",1)</f>
        <v>#REF!</v>
      </c>
    </row>
    <row r="185" spans="1:19" ht="12.75" hidden="1" customHeight="1" x14ac:dyDescent="0.2">
      <c r="A185" s="23" t="s">
        <v>417</v>
      </c>
      <c r="B185" s="24" t="s">
        <v>418</v>
      </c>
      <c r="C185" s="25" t="s">
        <v>69</v>
      </c>
      <c r="D185" s="26" t="e">
        <f>SUM(#REF!)</f>
        <v>#REF!</v>
      </c>
      <c r="E185" s="20" t="e">
        <f t="shared" si="9"/>
        <v>#REF!</v>
      </c>
      <c r="F185" s="19" t="e">
        <f>ROUND(SUM(#REF!),2)</f>
        <v>#REF!</v>
      </c>
      <c r="G185" s="21"/>
      <c r="I185" s="15"/>
      <c r="J185" s="22"/>
      <c r="K185" s="12" t="e">
        <f t="shared" si="8"/>
        <v>#REF!</v>
      </c>
      <c r="R185" s="384"/>
      <c r="S185" s="222" t="e">
        <f>IF(B185=#REF!,"OK",1)</f>
        <v>#REF!</v>
      </c>
    </row>
    <row r="186" spans="1:19" ht="12.75" hidden="1" customHeight="1" x14ac:dyDescent="0.2">
      <c r="A186" s="23" t="s">
        <v>417</v>
      </c>
      <c r="B186" s="24" t="s">
        <v>419</v>
      </c>
      <c r="C186" s="25" t="s">
        <v>69</v>
      </c>
      <c r="D186" s="26" t="e">
        <f>SUM(#REF!)</f>
        <v>#REF!</v>
      </c>
      <c r="E186" s="20" t="e">
        <f t="shared" si="9"/>
        <v>#REF!</v>
      </c>
      <c r="F186" s="19" t="e">
        <f>ROUND(SUM(#REF!),2)</f>
        <v>#REF!</v>
      </c>
      <c r="G186" s="21"/>
      <c r="I186" s="15"/>
      <c r="J186" s="22"/>
      <c r="K186" s="12" t="e">
        <f t="shared" si="8"/>
        <v>#REF!</v>
      </c>
      <c r="R186" s="383">
        <f>'[1]DRE SET 2012'!H147</f>
        <v>5635.86</v>
      </c>
      <c r="S186" s="222" t="e">
        <f>IF(B186=#REF!,"OK",1)</f>
        <v>#REF!</v>
      </c>
    </row>
    <row r="187" spans="1:19" ht="12.75" hidden="1" customHeight="1" x14ac:dyDescent="0.2">
      <c r="A187" s="23" t="s">
        <v>420</v>
      </c>
      <c r="B187" s="24" t="s">
        <v>421</v>
      </c>
      <c r="C187" s="25" t="s">
        <v>102</v>
      </c>
      <c r="D187" s="26" t="e">
        <f>SUM(#REF!)</f>
        <v>#REF!</v>
      </c>
      <c r="E187" s="20" t="e">
        <f t="shared" si="9"/>
        <v>#REF!</v>
      </c>
      <c r="F187" s="19" t="e">
        <f>ROUND(SUM(#REF!),2)</f>
        <v>#REF!</v>
      </c>
      <c r="G187" s="21"/>
      <c r="I187" s="15"/>
      <c r="J187" s="22"/>
      <c r="K187" s="12" t="e">
        <f t="shared" si="8"/>
        <v>#REF!</v>
      </c>
      <c r="R187" s="383">
        <f>'[1]DRE SET 2012'!P28</f>
        <v>16.600000000000001</v>
      </c>
      <c r="S187" s="222" t="e">
        <f>IF(B187=#REF!,"OK",1)</f>
        <v>#REF!</v>
      </c>
    </row>
    <row r="188" spans="1:19" ht="12.75" hidden="1" customHeight="1" x14ac:dyDescent="0.2">
      <c r="A188" s="23" t="s">
        <v>422</v>
      </c>
      <c r="B188" s="24" t="s">
        <v>423</v>
      </c>
      <c r="C188" s="25" t="s">
        <v>102</v>
      </c>
      <c r="D188" s="26" t="e">
        <f>SUM(#REF!)</f>
        <v>#REF!</v>
      </c>
      <c r="E188" s="20" t="e">
        <f t="shared" si="9"/>
        <v>#REF!</v>
      </c>
      <c r="F188" s="19" t="e">
        <f>ROUND(SUM(#REF!),2)</f>
        <v>#REF!</v>
      </c>
      <c r="G188" s="21"/>
      <c r="I188" s="15"/>
      <c r="J188" s="22"/>
      <c r="K188" s="12" t="e">
        <f t="shared" si="8"/>
        <v>#REF!</v>
      </c>
      <c r="R188" s="384"/>
      <c r="S188" s="222" t="e">
        <f>IF(B188=#REF!,"OK",1)</f>
        <v>#REF!</v>
      </c>
    </row>
    <row r="189" spans="1:19" ht="12.75" hidden="1" customHeight="1" x14ac:dyDescent="0.2">
      <c r="A189" s="33" t="s">
        <v>424</v>
      </c>
      <c r="B189" s="17" t="s">
        <v>425</v>
      </c>
      <c r="C189" s="30" t="s">
        <v>426</v>
      </c>
      <c r="D189" s="26" t="e">
        <f>SUM(#REF!)</f>
        <v>#REF!</v>
      </c>
      <c r="E189" s="26" t="e">
        <f t="shared" si="9"/>
        <v>#REF!</v>
      </c>
      <c r="F189" s="57" t="e">
        <f>ROUND(SUM(#REF!),2)</f>
        <v>#REF!</v>
      </c>
      <c r="G189" s="21"/>
      <c r="I189" s="15"/>
      <c r="J189" s="22"/>
      <c r="K189" s="12" t="e">
        <f t="shared" si="8"/>
        <v>#REF!</v>
      </c>
      <c r="R189" s="384"/>
      <c r="S189" s="222" t="e">
        <f>IF(B189=#REF!,"OK",1)</f>
        <v>#REF!</v>
      </c>
    </row>
    <row r="190" spans="1:19" ht="12.75" customHeight="1" x14ac:dyDescent="0.2">
      <c r="A190" s="387" t="s">
        <v>427</v>
      </c>
      <c r="B190" s="388" t="s">
        <v>428</v>
      </c>
      <c r="C190" s="233"/>
      <c r="D190" s="230"/>
      <c r="E190" s="230"/>
      <c r="F190" s="231" t="e">
        <f>ROUND(SUM(#REF!),2)</f>
        <v>#REF!</v>
      </c>
      <c r="G190" s="231" t="e">
        <f>SUM(F191:F217)</f>
        <v>#REF!</v>
      </c>
      <c r="I190" s="15"/>
      <c r="J190" s="12" t="s">
        <v>66</v>
      </c>
      <c r="K190" s="12" t="e">
        <f t="shared" si="8"/>
        <v>#REF!</v>
      </c>
      <c r="R190" s="382"/>
      <c r="S190" s="222" t="e">
        <f>IF(B190=#REF!,"OK",1)</f>
        <v>#REF!</v>
      </c>
    </row>
    <row r="191" spans="1:19" ht="12.75" x14ac:dyDescent="0.2">
      <c r="A191" s="23" t="s">
        <v>429</v>
      </c>
      <c r="B191" s="55" t="s">
        <v>430</v>
      </c>
      <c r="C191" s="25" t="s">
        <v>69</v>
      </c>
      <c r="D191" s="26" t="e">
        <f>SUM(#REF!)</f>
        <v>#REF!</v>
      </c>
      <c r="E191" s="20" t="e">
        <f t="shared" ref="E191:E217" si="10">IF(D191=0,ROUND(R191,2),IF(ROUND(F191/D191,2)=ROUND(R191,2),ROUND(R191,2),ROUND(F191/D191,2)))</f>
        <v>#REF!</v>
      </c>
      <c r="F191" s="51" t="e">
        <f>ROUND(SUM(#REF!),2)</f>
        <v>#REF!</v>
      </c>
      <c r="G191" s="27"/>
      <c r="I191" s="15"/>
      <c r="J191" s="12"/>
      <c r="K191" s="12" t="e">
        <f t="shared" si="8"/>
        <v>#REF!</v>
      </c>
      <c r="R191" s="389"/>
      <c r="S191" s="222" t="e">
        <f>IF(B191=#REF!,"OK",1)</f>
        <v>#REF!</v>
      </c>
    </row>
    <row r="192" spans="1:19" ht="12.75" x14ac:dyDescent="0.2">
      <c r="A192" s="23" t="s">
        <v>431</v>
      </c>
      <c r="B192" s="24" t="s">
        <v>432</v>
      </c>
      <c r="C192" s="25" t="s">
        <v>69</v>
      </c>
      <c r="D192" s="26" t="e">
        <f>SUM(#REF!)</f>
        <v>#REF!</v>
      </c>
      <c r="E192" s="20" t="e">
        <f t="shared" si="10"/>
        <v>#REF!</v>
      </c>
      <c r="F192" s="19" t="e">
        <f>ROUND(SUM(#REF!),2)</f>
        <v>#REF!</v>
      </c>
      <c r="G192" s="21"/>
      <c r="I192" s="15"/>
      <c r="J192" s="22"/>
      <c r="K192" s="12" t="e">
        <f t="shared" si="8"/>
        <v>#REF!</v>
      </c>
      <c r="R192" s="383"/>
      <c r="S192" s="222" t="e">
        <f>IF(B192=#REF!,"OK",1)</f>
        <v>#REF!</v>
      </c>
    </row>
    <row r="193" spans="1:19" ht="12.75" x14ac:dyDescent="0.2">
      <c r="A193" s="23" t="s">
        <v>433</v>
      </c>
      <c r="B193" s="24" t="s">
        <v>434</v>
      </c>
      <c r="C193" s="25" t="s">
        <v>69</v>
      </c>
      <c r="D193" s="26" t="e">
        <f>SUM(#REF!)</f>
        <v>#REF!</v>
      </c>
      <c r="E193" s="20" t="e">
        <f t="shared" si="10"/>
        <v>#REF!</v>
      </c>
      <c r="F193" s="19" t="e">
        <f>ROUND(SUM(#REF!),2)</f>
        <v>#REF!</v>
      </c>
      <c r="G193" s="21"/>
      <c r="I193" s="15"/>
      <c r="J193" s="22"/>
      <c r="K193" s="12" t="e">
        <f t="shared" si="8"/>
        <v>#REF!</v>
      </c>
      <c r="R193" s="383"/>
      <c r="S193" s="222" t="e">
        <f>IF(B193=#REF!,"OK",1)</f>
        <v>#REF!</v>
      </c>
    </row>
    <row r="194" spans="1:19" ht="12.75" hidden="1" customHeight="1" x14ac:dyDescent="0.2">
      <c r="A194" s="23" t="s">
        <v>435</v>
      </c>
      <c r="B194" s="24" t="s">
        <v>436</v>
      </c>
      <c r="C194" s="25" t="s">
        <v>69</v>
      </c>
      <c r="D194" s="26" t="e">
        <f>SUM(#REF!)</f>
        <v>#REF!</v>
      </c>
      <c r="E194" s="20" t="e">
        <f t="shared" si="10"/>
        <v>#REF!</v>
      </c>
      <c r="F194" s="19" t="e">
        <f>ROUND(SUM(#REF!),2)</f>
        <v>#REF!</v>
      </c>
      <c r="G194" s="21"/>
      <c r="I194" s="15"/>
      <c r="J194" s="22"/>
      <c r="K194" s="12" t="e">
        <f t="shared" si="8"/>
        <v>#REF!</v>
      </c>
      <c r="R194" s="383">
        <f>'[1]DRE SET 2012'!H493</f>
        <v>1883.6</v>
      </c>
      <c r="S194" s="222" t="e">
        <f>IF(B194=#REF!,"OK",1)</f>
        <v>#REF!</v>
      </c>
    </row>
    <row r="195" spans="1:19" ht="12.75" hidden="1" customHeight="1" x14ac:dyDescent="0.2">
      <c r="A195" s="23" t="s">
        <v>437</v>
      </c>
      <c r="B195" s="24" t="s">
        <v>438</v>
      </c>
      <c r="C195" s="25" t="s">
        <v>69</v>
      </c>
      <c r="D195" s="26" t="e">
        <f>SUM(#REF!)</f>
        <v>#REF!</v>
      </c>
      <c r="E195" s="20" t="e">
        <f t="shared" si="10"/>
        <v>#REF!</v>
      </c>
      <c r="F195" s="19" t="e">
        <f>ROUND(SUM(#REF!),2)</f>
        <v>#REF!</v>
      </c>
      <c r="G195" s="21"/>
      <c r="I195" s="15"/>
      <c r="J195" s="22"/>
      <c r="K195" s="12" t="e">
        <f t="shared" si="8"/>
        <v>#REF!</v>
      </c>
      <c r="R195" s="383">
        <f>'[1]DRE SET 2012'!H499</f>
        <v>2750.22</v>
      </c>
      <c r="S195" s="222" t="e">
        <f>IF(B195=#REF!,"OK",1)</f>
        <v>#REF!</v>
      </c>
    </row>
    <row r="196" spans="1:19" ht="12.75" hidden="1" customHeight="1" x14ac:dyDescent="0.2">
      <c r="A196" s="23" t="s">
        <v>439</v>
      </c>
      <c r="B196" s="24" t="s">
        <v>440</v>
      </c>
      <c r="C196" s="25" t="s">
        <v>69</v>
      </c>
      <c r="D196" s="26" t="e">
        <f>SUM(#REF!)</f>
        <v>#REF!</v>
      </c>
      <c r="E196" s="20" t="e">
        <f t="shared" si="10"/>
        <v>#REF!</v>
      </c>
      <c r="F196" s="19" t="e">
        <f>ROUND(SUM(#REF!),2)</f>
        <v>#REF!</v>
      </c>
      <c r="G196" s="21"/>
      <c r="I196" s="15"/>
      <c r="J196" s="22"/>
      <c r="K196" s="12" t="e">
        <f t="shared" si="8"/>
        <v>#REF!</v>
      </c>
      <c r="R196" s="383">
        <f>'[1]DRE SET 2012'!H505</f>
        <v>4075.4</v>
      </c>
      <c r="S196" s="222" t="e">
        <f>IF(B196=#REF!,"OK",1)</f>
        <v>#REF!</v>
      </c>
    </row>
    <row r="197" spans="1:19" ht="12.75" hidden="1" x14ac:dyDescent="0.2">
      <c r="A197" s="23" t="s">
        <v>441</v>
      </c>
      <c r="B197" s="24" t="s">
        <v>442</v>
      </c>
      <c r="C197" s="25" t="s">
        <v>69</v>
      </c>
      <c r="D197" s="26" t="e">
        <f>SUM(#REF!)</f>
        <v>#REF!</v>
      </c>
      <c r="E197" s="20" t="e">
        <f t="shared" si="10"/>
        <v>#REF!</v>
      </c>
      <c r="F197" s="19" t="e">
        <f>ROUND(SUM(#REF!),2)</f>
        <v>#REF!</v>
      </c>
      <c r="G197" s="21"/>
      <c r="I197" s="15"/>
      <c r="J197" s="22"/>
      <c r="K197" s="12" t="e">
        <f t="shared" si="8"/>
        <v>#REF!</v>
      </c>
      <c r="R197" s="383">
        <f>'[1]DRE SET 2012'!H505</f>
        <v>4075.4</v>
      </c>
      <c r="S197" s="222" t="e">
        <f>IF(B197=#REF!,"OK",1)</f>
        <v>#REF!</v>
      </c>
    </row>
    <row r="198" spans="1:19" ht="12.75" hidden="1" x14ac:dyDescent="0.2">
      <c r="A198" s="23" t="s">
        <v>443</v>
      </c>
      <c r="B198" s="24" t="s">
        <v>444</v>
      </c>
      <c r="C198" s="25" t="s">
        <v>69</v>
      </c>
      <c r="D198" s="26" t="e">
        <f>SUM(#REF!)</f>
        <v>#REF!</v>
      </c>
      <c r="E198" s="20" t="e">
        <f t="shared" si="10"/>
        <v>#REF!</v>
      </c>
      <c r="F198" s="19" t="e">
        <f>ROUND(SUM(#REF!),2)</f>
        <v>#REF!</v>
      </c>
      <c r="G198" s="21"/>
      <c r="I198" s="15"/>
      <c r="J198" s="22"/>
      <c r="K198" s="12" t="e">
        <f t="shared" si="8"/>
        <v>#REF!</v>
      </c>
      <c r="R198" s="383">
        <f>'[1]DRE SET 2012'!H511</f>
        <v>6079.05</v>
      </c>
      <c r="S198" s="222" t="e">
        <f>IF(B198=#REF!,"OK",1)</f>
        <v>#REF!</v>
      </c>
    </row>
    <row r="199" spans="1:19" ht="12.75" hidden="1" x14ac:dyDescent="0.2">
      <c r="A199" s="23" t="s">
        <v>445</v>
      </c>
      <c r="B199" s="24" t="s">
        <v>446</v>
      </c>
      <c r="C199" s="25" t="s">
        <v>69</v>
      </c>
      <c r="D199" s="26" t="e">
        <f>SUM(#REF!)</f>
        <v>#REF!</v>
      </c>
      <c r="E199" s="20" t="e">
        <f t="shared" si="10"/>
        <v>#REF!</v>
      </c>
      <c r="F199" s="19" t="e">
        <f>ROUND(SUM(#REF!),2)</f>
        <v>#REF!</v>
      </c>
      <c r="G199" s="21"/>
      <c r="I199" s="15"/>
      <c r="J199" s="22"/>
      <c r="K199" s="12" t="e">
        <f t="shared" si="8"/>
        <v>#REF!</v>
      </c>
      <c r="R199" s="384"/>
      <c r="S199" s="222" t="e">
        <f>IF(B199=#REF!,"OK",1)</f>
        <v>#REF!</v>
      </c>
    </row>
    <row r="200" spans="1:19" ht="12.75" hidden="1" customHeight="1" x14ac:dyDescent="0.2">
      <c r="A200" s="23" t="s">
        <v>447</v>
      </c>
      <c r="B200" s="24" t="s">
        <v>448</v>
      </c>
      <c r="C200" s="25" t="s">
        <v>69</v>
      </c>
      <c r="D200" s="26" t="e">
        <f>SUM(#REF!)</f>
        <v>#REF!</v>
      </c>
      <c r="E200" s="20" t="e">
        <f t="shared" si="10"/>
        <v>#REF!</v>
      </c>
      <c r="F200" s="19" t="e">
        <f>ROUND(SUM(#REF!),2)</f>
        <v>#REF!</v>
      </c>
      <c r="G200" s="21"/>
      <c r="I200" s="15"/>
      <c r="J200" s="22"/>
      <c r="K200" s="12" t="e">
        <f t="shared" ref="K200:K263" si="11">IF(G200&gt;0,"X",IF(F200&gt;0,"X",""))</f>
        <v>#REF!</v>
      </c>
      <c r="R200" s="384"/>
      <c r="S200" s="222" t="e">
        <f>IF(B200=#REF!,"OK",1)</f>
        <v>#REF!</v>
      </c>
    </row>
    <row r="201" spans="1:19" ht="12.75" hidden="1" customHeight="1" x14ac:dyDescent="0.2">
      <c r="A201" s="23" t="s">
        <v>449</v>
      </c>
      <c r="B201" s="24" t="s">
        <v>450</v>
      </c>
      <c r="C201" s="25" t="s">
        <v>69</v>
      </c>
      <c r="D201" s="26" t="e">
        <f>SUM(#REF!)</f>
        <v>#REF!</v>
      </c>
      <c r="E201" s="20" t="e">
        <f t="shared" si="10"/>
        <v>#REF!</v>
      </c>
      <c r="F201" s="19" t="e">
        <f>ROUND(SUM(#REF!),2)</f>
        <v>#REF!</v>
      </c>
      <c r="G201" s="21"/>
      <c r="I201" s="15"/>
      <c r="J201" s="22"/>
      <c r="K201" s="12" t="e">
        <f t="shared" si="11"/>
        <v>#REF!</v>
      </c>
      <c r="R201" s="384"/>
      <c r="S201" s="222" t="e">
        <f>IF(B201=#REF!,"OK",1)</f>
        <v>#REF!</v>
      </c>
    </row>
    <row r="202" spans="1:19" ht="12.75" hidden="1" customHeight="1" x14ac:dyDescent="0.2">
      <c r="A202" s="23" t="s">
        <v>451</v>
      </c>
      <c r="B202" s="24" t="s">
        <v>452</v>
      </c>
      <c r="C202" s="25" t="s">
        <v>69</v>
      </c>
      <c r="D202" s="26" t="e">
        <f>SUM(#REF!)</f>
        <v>#REF!</v>
      </c>
      <c r="E202" s="20" t="e">
        <f t="shared" si="10"/>
        <v>#REF!</v>
      </c>
      <c r="F202" s="19" t="e">
        <f>ROUND(SUM(#REF!),2)</f>
        <v>#REF!</v>
      </c>
      <c r="G202" s="21"/>
      <c r="I202" s="15"/>
      <c r="J202" s="22"/>
      <c r="K202" s="12" t="e">
        <f t="shared" si="11"/>
        <v>#REF!</v>
      </c>
      <c r="R202" s="384"/>
      <c r="S202" s="222" t="e">
        <f>IF(B202=#REF!,"OK",1)</f>
        <v>#REF!</v>
      </c>
    </row>
    <row r="203" spans="1:19" ht="25.5" x14ac:dyDescent="0.2">
      <c r="A203" s="23" t="s">
        <v>453</v>
      </c>
      <c r="B203" s="48" t="s">
        <v>454</v>
      </c>
      <c r="C203" s="25" t="s">
        <v>69</v>
      </c>
      <c r="D203" s="26" t="e">
        <f>SUM(#REF!)</f>
        <v>#REF!</v>
      </c>
      <c r="E203" s="20" t="e">
        <f t="shared" si="10"/>
        <v>#REF!</v>
      </c>
      <c r="F203" s="19" t="e">
        <f>ROUND(SUM(#REF!),2)</f>
        <v>#REF!</v>
      </c>
      <c r="G203" s="21"/>
      <c r="I203" s="15"/>
      <c r="J203" s="12"/>
      <c r="K203" s="12" t="e">
        <f t="shared" si="11"/>
        <v>#REF!</v>
      </c>
      <c r="R203" s="389"/>
      <c r="S203" s="222" t="e">
        <f>IF(B203=#REF!,"OK",1)</f>
        <v>#REF!</v>
      </c>
    </row>
    <row r="204" spans="1:19" ht="12.75" hidden="1" customHeight="1" x14ac:dyDescent="0.2">
      <c r="A204" s="23" t="s">
        <v>455</v>
      </c>
      <c r="B204" s="24" t="s">
        <v>456</v>
      </c>
      <c r="C204" s="25" t="s">
        <v>69</v>
      </c>
      <c r="D204" s="26" t="e">
        <f>SUM(#REF!)</f>
        <v>#REF!</v>
      </c>
      <c r="E204" s="20" t="e">
        <f t="shared" si="10"/>
        <v>#REF!</v>
      </c>
      <c r="F204" s="19" t="e">
        <f>ROUND(SUM(#REF!),2)</f>
        <v>#REF!</v>
      </c>
      <c r="G204" s="21"/>
      <c r="I204" s="15"/>
      <c r="J204" s="22"/>
      <c r="K204" s="12" t="e">
        <f t="shared" si="11"/>
        <v>#REF!</v>
      </c>
      <c r="R204" s="383">
        <f>'[1]DRE SET 2012'!H391</f>
        <v>969.66</v>
      </c>
      <c r="S204" s="222" t="e">
        <f>IF(B204=#REF!,"OK",1)</f>
        <v>#REF!</v>
      </c>
    </row>
    <row r="205" spans="1:19" ht="12.75" hidden="1" customHeight="1" x14ac:dyDescent="0.2">
      <c r="A205" s="23" t="s">
        <v>457</v>
      </c>
      <c r="B205" s="24" t="s">
        <v>458</v>
      </c>
      <c r="C205" s="25" t="s">
        <v>69</v>
      </c>
      <c r="D205" s="26" t="e">
        <f>SUM(#REF!)</f>
        <v>#REF!</v>
      </c>
      <c r="E205" s="20" t="e">
        <f t="shared" si="10"/>
        <v>#REF!</v>
      </c>
      <c r="F205" s="19" t="e">
        <f>ROUND(SUM(#REF!),2)</f>
        <v>#REF!</v>
      </c>
      <c r="G205" s="21"/>
      <c r="I205" s="15"/>
      <c r="J205" s="22"/>
      <c r="K205" s="12" t="e">
        <f t="shared" si="11"/>
        <v>#REF!</v>
      </c>
      <c r="R205" s="384"/>
      <c r="S205" s="222" t="e">
        <f>IF(B205=#REF!,"OK",1)</f>
        <v>#REF!</v>
      </c>
    </row>
    <row r="206" spans="1:19" ht="12.75" hidden="1" customHeight="1" x14ac:dyDescent="0.2">
      <c r="A206" s="23" t="s">
        <v>459</v>
      </c>
      <c r="B206" s="24" t="s">
        <v>460</v>
      </c>
      <c r="C206" s="25" t="s">
        <v>69</v>
      </c>
      <c r="D206" s="26" t="e">
        <f>SUM(#REF!)</f>
        <v>#REF!</v>
      </c>
      <c r="E206" s="20" t="e">
        <f t="shared" si="10"/>
        <v>#REF!</v>
      </c>
      <c r="F206" s="19" t="e">
        <f>ROUND(SUM(#REF!),2)</f>
        <v>#REF!</v>
      </c>
      <c r="G206" s="21"/>
      <c r="I206" s="15"/>
      <c r="J206" s="22"/>
      <c r="K206" s="12" t="e">
        <f t="shared" si="11"/>
        <v>#REF!</v>
      </c>
      <c r="R206" s="383">
        <f>'[1]DRE SET 2012'!P547</f>
        <v>961.36</v>
      </c>
      <c r="S206" s="222" t="e">
        <f>IF(B206=#REF!,"OK",1)</f>
        <v>#REF!</v>
      </c>
    </row>
    <row r="207" spans="1:19" ht="12.75" hidden="1" customHeight="1" x14ac:dyDescent="0.2">
      <c r="A207" s="23" t="s">
        <v>461</v>
      </c>
      <c r="B207" s="24" t="s">
        <v>462</v>
      </c>
      <c r="C207" s="25" t="s">
        <v>69</v>
      </c>
      <c r="D207" s="26" t="e">
        <f>SUM(#REF!)</f>
        <v>#REF!</v>
      </c>
      <c r="E207" s="20" t="e">
        <f t="shared" si="10"/>
        <v>#REF!</v>
      </c>
      <c r="F207" s="19" t="e">
        <f>ROUND(SUM(#REF!),2)</f>
        <v>#REF!</v>
      </c>
      <c r="G207" s="21"/>
      <c r="I207" s="15"/>
      <c r="J207" s="22"/>
      <c r="K207" s="12" t="e">
        <f t="shared" si="11"/>
        <v>#REF!</v>
      </c>
      <c r="R207" s="383">
        <f>'[1]DRE SET 2012'!P553</f>
        <v>1024.6199999999999</v>
      </c>
      <c r="S207" s="222" t="e">
        <f>IF(B207=#REF!,"OK",1)</f>
        <v>#REF!</v>
      </c>
    </row>
    <row r="208" spans="1:19" ht="12.75" hidden="1" customHeight="1" x14ac:dyDescent="0.2">
      <c r="A208" s="23" t="s">
        <v>463</v>
      </c>
      <c r="B208" s="24" t="s">
        <v>464</v>
      </c>
      <c r="C208" s="25" t="s">
        <v>69</v>
      </c>
      <c r="D208" s="26" t="e">
        <f>SUM(#REF!)</f>
        <v>#REF!</v>
      </c>
      <c r="E208" s="20" t="e">
        <f t="shared" si="10"/>
        <v>#REF!</v>
      </c>
      <c r="F208" s="19" t="e">
        <f>ROUND(SUM(#REF!),2)</f>
        <v>#REF!</v>
      </c>
      <c r="G208" s="21"/>
      <c r="I208" s="15"/>
      <c r="J208" s="22"/>
      <c r="K208" s="12" t="e">
        <f t="shared" si="11"/>
        <v>#REF!</v>
      </c>
      <c r="R208" s="383">
        <f>'[1]DRE SET 2012'!H589</f>
        <v>2238.63</v>
      </c>
      <c r="S208" s="222" t="e">
        <f>IF(B208=#REF!,"OK",1)</f>
        <v>#REF!</v>
      </c>
    </row>
    <row r="209" spans="1:19" ht="12.75" hidden="1" customHeight="1" x14ac:dyDescent="0.2">
      <c r="A209" s="23" t="s">
        <v>465</v>
      </c>
      <c r="B209" s="24" t="s">
        <v>466</v>
      </c>
      <c r="C209" s="25" t="s">
        <v>69</v>
      </c>
      <c r="D209" s="26" t="e">
        <f>SUM(#REF!)</f>
        <v>#REF!</v>
      </c>
      <c r="E209" s="20" t="e">
        <f t="shared" si="10"/>
        <v>#REF!</v>
      </c>
      <c r="F209" s="19" t="e">
        <f>ROUND(SUM(#REF!),2)</f>
        <v>#REF!</v>
      </c>
      <c r="G209" s="21"/>
      <c r="I209" s="15"/>
      <c r="J209" s="22"/>
      <c r="K209" s="12" t="e">
        <f t="shared" si="11"/>
        <v>#REF!</v>
      </c>
      <c r="R209" s="383">
        <f>'[1]DRE SET 2012'!H595</f>
        <v>2681.83</v>
      </c>
      <c r="S209" s="222" t="e">
        <f>IF(B209=#REF!,"OK",1)</f>
        <v>#REF!</v>
      </c>
    </row>
    <row r="210" spans="1:19" ht="12.75" hidden="1" customHeight="1" x14ac:dyDescent="0.2">
      <c r="A210" s="23" t="s">
        <v>467</v>
      </c>
      <c r="B210" s="24" t="s">
        <v>468</v>
      </c>
      <c r="C210" s="25" t="s">
        <v>69</v>
      </c>
      <c r="D210" s="26" t="e">
        <f>SUM(#REF!)</f>
        <v>#REF!</v>
      </c>
      <c r="E210" s="20" t="e">
        <f t="shared" si="10"/>
        <v>#REF!</v>
      </c>
      <c r="F210" s="19" t="e">
        <f>ROUND(SUM(#REF!),2)</f>
        <v>#REF!</v>
      </c>
      <c r="G210" s="21"/>
      <c r="I210" s="15"/>
      <c r="J210" s="22"/>
      <c r="K210" s="12" t="e">
        <f t="shared" si="11"/>
        <v>#REF!</v>
      </c>
      <c r="R210" s="383">
        <f>'[1]DRE SET 2012'!H601</f>
        <v>3037.25</v>
      </c>
      <c r="S210" s="222" t="e">
        <f>IF(B210=#REF!,"OK",1)</f>
        <v>#REF!</v>
      </c>
    </row>
    <row r="211" spans="1:19" ht="12.75" hidden="1" customHeight="1" x14ac:dyDescent="0.2">
      <c r="A211" s="23" t="s">
        <v>469</v>
      </c>
      <c r="B211" s="24" t="s">
        <v>470</v>
      </c>
      <c r="C211" s="25" t="s">
        <v>69</v>
      </c>
      <c r="D211" s="26" t="e">
        <f>SUM(#REF!)</f>
        <v>#REF!</v>
      </c>
      <c r="E211" s="20" t="e">
        <f t="shared" si="10"/>
        <v>#REF!</v>
      </c>
      <c r="F211" s="19" t="e">
        <f>ROUND(SUM(#REF!),2)</f>
        <v>#REF!</v>
      </c>
      <c r="G211" s="21"/>
      <c r="I211" s="15"/>
      <c r="J211" s="22"/>
      <c r="K211" s="12" t="e">
        <f t="shared" si="11"/>
        <v>#REF!</v>
      </c>
      <c r="R211" s="383">
        <f>'[1]DRE SET 2012'!H607</f>
        <v>3323.42</v>
      </c>
      <c r="S211" s="222" t="e">
        <f>IF(B211=#REF!,"OK",1)</f>
        <v>#REF!</v>
      </c>
    </row>
    <row r="212" spans="1:19" ht="12.75" hidden="1" customHeight="1" x14ac:dyDescent="0.2">
      <c r="A212" s="23" t="s">
        <v>471</v>
      </c>
      <c r="B212" s="24" t="s">
        <v>472</v>
      </c>
      <c r="C212" s="25" t="s">
        <v>69</v>
      </c>
      <c r="D212" s="26" t="e">
        <f>SUM(#REF!)</f>
        <v>#REF!</v>
      </c>
      <c r="E212" s="20" t="e">
        <f t="shared" si="10"/>
        <v>#REF!</v>
      </c>
      <c r="F212" s="19" t="e">
        <f>ROUND(SUM(#REF!),2)</f>
        <v>#REF!</v>
      </c>
      <c r="G212" s="21"/>
      <c r="I212" s="15"/>
      <c r="J212" s="22"/>
      <c r="K212" s="12" t="e">
        <f t="shared" si="11"/>
        <v>#REF!</v>
      </c>
      <c r="R212" s="383">
        <f>'[1]DRE SET 2012'!H613</f>
        <v>3791.86</v>
      </c>
      <c r="S212" s="222" t="e">
        <f>IF(B212=#REF!,"OK",1)</f>
        <v>#REF!</v>
      </c>
    </row>
    <row r="213" spans="1:19" ht="12.75" hidden="1" x14ac:dyDescent="0.2">
      <c r="A213" s="23" t="s">
        <v>473</v>
      </c>
      <c r="B213" s="24" t="s">
        <v>474</v>
      </c>
      <c r="C213" s="25" t="s">
        <v>69</v>
      </c>
      <c r="D213" s="26" t="e">
        <f>SUM(#REF!)</f>
        <v>#REF!</v>
      </c>
      <c r="E213" s="20" t="e">
        <f t="shared" si="10"/>
        <v>#REF!</v>
      </c>
      <c r="F213" s="19" t="e">
        <f>ROUND(SUM(#REF!),2)</f>
        <v>#REF!</v>
      </c>
      <c r="G213" s="21"/>
      <c r="I213" s="15"/>
      <c r="J213" s="22"/>
      <c r="K213" s="12" t="e">
        <f t="shared" si="11"/>
        <v>#REF!</v>
      </c>
      <c r="R213" s="384"/>
      <c r="S213" s="222" t="e">
        <f>IF(B213=#REF!,"OK",1)</f>
        <v>#REF!</v>
      </c>
    </row>
    <row r="214" spans="1:19" ht="12.75" hidden="1" x14ac:dyDescent="0.2">
      <c r="A214" s="23" t="s">
        <v>475</v>
      </c>
      <c r="B214" s="24" t="s">
        <v>476</v>
      </c>
      <c r="C214" s="25" t="s">
        <v>69</v>
      </c>
      <c r="D214" s="26" t="e">
        <f>SUM(#REF!)</f>
        <v>#REF!</v>
      </c>
      <c r="E214" s="20" t="e">
        <f t="shared" si="10"/>
        <v>#REF!</v>
      </c>
      <c r="F214" s="19" t="e">
        <f>ROUND(SUM(#REF!),2)</f>
        <v>#REF!</v>
      </c>
      <c r="G214" s="21"/>
      <c r="I214" s="15"/>
      <c r="J214" s="22"/>
      <c r="K214" s="12" t="e">
        <f t="shared" si="11"/>
        <v>#REF!</v>
      </c>
      <c r="R214" s="384"/>
      <c r="S214" s="222" t="e">
        <f>IF(B214=#REF!,"OK",1)</f>
        <v>#REF!</v>
      </c>
    </row>
    <row r="215" spans="1:19" ht="12.75" hidden="1" x14ac:dyDescent="0.2">
      <c r="A215" s="23" t="s">
        <v>477</v>
      </c>
      <c r="B215" s="24" t="s">
        <v>478</v>
      </c>
      <c r="C215" s="25" t="s">
        <v>69</v>
      </c>
      <c r="D215" s="26" t="e">
        <f>SUM(#REF!)</f>
        <v>#REF!</v>
      </c>
      <c r="E215" s="20" t="e">
        <f t="shared" si="10"/>
        <v>#REF!</v>
      </c>
      <c r="F215" s="19" t="e">
        <f>ROUND(SUM(#REF!),2)</f>
        <v>#REF!</v>
      </c>
      <c r="G215" s="21"/>
      <c r="I215" s="15"/>
      <c r="J215" s="22"/>
      <c r="K215" s="12" t="e">
        <f t="shared" si="11"/>
        <v>#REF!</v>
      </c>
      <c r="R215" s="384"/>
      <c r="S215" s="222" t="e">
        <f>IF(B215=#REF!,"OK",1)</f>
        <v>#REF!</v>
      </c>
    </row>
    <row r="216" spans="1:19" ht="12.75" hidden="1" x14ac:dyDescent="0.2">
      <c r="A216" s="23" t="s">
        <v>479</v>
      </c>
      <c r="B216" s="17" t="s">
        <v>480</v>
      </c>
      <c r="C216" s="18" t="s">
        <v>69</v>
      </c>
      <c r="D216" s="26" t="e">
        <f>SUM(#REF!)</f>
        <v>#REF!</v>
      </c>
      <c r="E216" s="20" t="e">
        <f t="shared" si="10"/>
        <v>#REF!</v>
      </c>
      <c r="F216" s="19" t="e">
        <f>ROUND(SUM(#REF!),2)</f>
        <v>#REF!</v>
      </c>
      <c r="G216" s="21"/>
      <c r="I216" s="15"/>
      <c r="J216" s="22"/>
      <c r="K216" s="12" t="e">
        <f t="shared" si="11"/>
        <v>#REF!</v>
      </c>
      <c r="R216" s="384"/>
      <c r="S216" s="222" t="e">
        <f>IF(B216=#REF!,"OK",1)</f>
        <v>#REF!</v>
      </c>
    </row>
    <row r="217" spans="1:19" ht="12.75" hidden="1" x14ac:dyDescent="0.2">
      <c r="A217" s="33" t="s">
        <v>481</v>
      </c>
      <c r="B217" s="28" t="s">
        <v>482</v>
      </c>
      <c r="C217" s="30" t="s">
        <v>69</v>
      </c>
      <c r="D217" s="26" t="e">
        <f>SUM(#REF!)</f>
        <v>#REF!</v>
      </c>
      <c r="E217" s="26" t="e">
        <f t="shared" si="10"/>
        <v>#REF!</v>
      </c>
      <c r="F217" s="34" t="e">
        <f>ROUND(SUM(#REF!),2)</f>
        <v>#REF!</v>
      </c>
      <c r="G217" s="35"/>
      <c r="I217" s="15"/>
      <c r="J217" s="22"/>
      <c r="K217" s="12" t="e">
        <f t="shared" si="11"/>
        <v>#REF!</v>
      </c>
      <c r="R217" s="384"/>
      <c r="S217" s="222" t="e">
        <f>IF(B217=#REF!,"OK",1)</f>
        <v>#REF!</v>
      </c>
    </row>
    <row r="218" spans="1:19" ht="12.75" hidden="1" customHeight="1" x14ac:dyDescent="0.2">
      <c r="A218" s="385" t="s">
        <v>483</v>
      </c>
      <c r="B218" s="386" t="s">
        <v>484</v>
      </c>
      <c r="C218" s="238"/>
      <c r="D218" s="235"/>
      <c r="E218" s="235"/>
      <c r="F218" s="236" t="e">
        <f>ROUND(SUM(#REF!),2)</f>
        <v>#REF!</v>
      </c>
      <c r="G218" s="236" t="e">
        <f>SUM(F219:F222)</f>
        <v>#REF!</v>
      </c>
      <c r="I218" s="15"/>
      <c r="J218" s="22" t="s">
        <v>66</v>
      </c>
      <c r="K218" s="12" t="e">
        <f t="shared" si="11"/>
        <v>#REF!</v>
      </c>
      <c r="R218" s="384"/>
      <c r="S218" s="222" t="e">
        <f>IF(B218=#REF!,"OK",1)</f>
        <v>#REF!</v>
      </c>
    </row>
    <row r="219" spans="1:19" ht="12.75" hidden="1" customHeight="1" x14ac:dyDescent="0.2">
      <c r="A219" s="44" t="s">
        <v>485</v>
      </c>
      <c r="B219" s="55" t="s">
        <v>486</v>
      </c>
      <c r="C219" s="37" t="s">
        <v>102</v>
      </c>
      <c r="D219" s="26" t="e">
        <f>SUM(#REF!)</f>
        <v>#REF!</v>
      </c>
      <c r="E219" s="20" t="e">
        <f>IF(D219=0,ROUND(R219,2),IF(ROUND(F219/D219,2)=ROUND(R219,2),ROUND(R219,2),ROUND(F219/D219,2)))</f>
        <v>#REF!</v>
      </c>
      <c r="F219" s="45" t="e">
        <f>ROUND(SUM(#REF!),2)</f>
        <v>#REF!</v>
      </c>
      <c r="G219" s="47"/>
      <c r="I219" s="15"/>
      <c r="J219" s="22"/>
      <c r="K219" s="12" t="e">
        <f t="shared" si="11"/>
        <v>#REF!</v>
      </c>
      <c r="R219" s="384"/>
      <c r="S219" s="222" t="e">
        <f>IF(B219=#REF!,"OK",1)</f>
        <v>#REF!</v>
      </c>
    </row>
    <row r="220" spans="1:19" ht="12.75" hidden="1" customHeight="1" x14ac:dyDescent="0.2">
      <c r="A220" s="23" t="s">
        <v>487</v>
      </c>
      <c r="B220" s="24" t="s">
        <v>488</v>
      </c>
      <c r="C220" s="25" t="s">
        <v>102</v>
      </c>
      <c r="D220" s="26" t="e">
        <f>SUM(#REF!)</f>
        <v>#REF!</v>
      </c>
      <c r="E220" s="20" t="e">
        <f>IF(D220=0,ROUND(R220,2),IF(ROUND(F220/D220,2)=ROUND(R220,2),ROUND(R220,2),ROUND(F220/D220,2)))</f>
        <v>#REF!</v>
      </c>
      <c r="F220" s="19" t="e">
        <f>ROUND(SUM(#REF!),2)</f>
        <v>#REF!</v>
      </c>
      <c r="G220" s="21"/>
      <c r="I220" s="15"/>
      <c r="J220" s="22"/>
      <c r="K220" s="12" t="e">
        <f t="shared" si="11"/>
        <v>#REF!</v>
      </c>
      <c r="R220" s="384"/>
      <c r="S220" s="222" t="e">
        <f>IF(B220=#REF!,"OK",1)</f>
        <v>#REF!</v>
      </c>
    </row>
    <row r="221" spans="1:19" ht="12.75" hidden="1" customHeight="1" x14ac:dyDescent="0.2">
      <c r="A221" s="23" t="s">
        <v>489</v>
      </c>
      <c r="B221" s="24" t="s">
        <v>490</v>
      </c>
      <c r="C221" s="25" t="s">
        <v>102</v>
      </c>
      <c r="D221" s="26" t="e">
        <f>SUM(#REF!)</f>
        <v>#REF!</v>
      </c>
      <c r="E221" s="20" t="e">
        <f>IF(D221=0,ROUND(R221,2),IF(ROUND(F221/D221,2)=ROUND(R221,2),ROUND(R221,2),ROUND(F221/D221,2)))</f>
        <v>#REF!</v>
      </c>
      <c r="F221" s="19" t="e">
        <f>ROUND(SUM(#REF!),2)</f>
        <v>#REF!</v>
      </c>
      <c r="G221" s="21"/>
      <c r="I221" s="15"/>
      <c r="J221" s="22"/>
      <c r="K221" s="12" t="e">
        <f t="shared" si="11"/>
        <v>#REF!</v>
      </c>
      <c r="R221" s="384"/>
      <c r="S221" s="222" t="e">
        <f>IF(B221=#REF!,"OK",1)</f>
        <v>#REF!</v>
      </c>
    </row>
    <row r="222" spans="1:19" ht="12.75" hidden="1" customHeight="1" x14ac:dyDescent="0.2">
      <c r="A222" s="33" t="s">
        <v>491</v>
      </c>
      <c r="B222" s="28" t="s">
        <v>492</v>
      </c>
      <c r="C222" s="30" t="s">
        <v>69</v>
      </c>
      <c r="D222" s="26" t="e">
        <f>SUM(#REF!)</f>
        <v>#REF!</v>
      </c>
      <c r="E222" s="26" t="e">
        <f>IF(D222=0,ROUND(R222,2),IF(ROUND(F222/D222,2)=ROUND(R222,2),ROUND(R222,2),ROUND(F222/D222,2)))</f>
        <v>#REF!</v>
      </c>
      <c r="F222" s="57" t="e">
        <f>ROUND(SUM(#REF!),2)</f>
        <v>#REF!</v>
      </c>
      <c r="G222" s="35"/>
      <c r="I222" s="15"/>
      <c r="J222" s="22"/>
      <c r="K222" s="12" t="e">
        <f t="shared" si="11"/>
        <v>#REF!</v>
      </c>
      <c r="R222" s="384"/>
      <c r="S222" s="222" t="e">
        <f>IF(B222=#REF!,"OK",1)</f>
        <v>#REF!</v>
      </c>
    </row>
    <row r="223" spans="1:19" ht="12.75" hidden="1" customHeight="1" x14ac:dyDescent="0.2">
      <c r="A223" s="385" t="s">
        <v>493</v>
      </c>
      <c r="B223" s="386" t="s">
        <v>494</v>
      </c>
      <c r="C223" s="238"/>
      <c r="D223" s="235"/>
      <c r="E223" s="235"/>
      <c r="F223" s="236" t="e">
        <f>ROUND(SUM(#REF!),2)</f>
        <v>#REF!</v>
      </c>
      <c r="G223" s="236" t="e">
        <f>SUM(F224:F230)</f>
        <v>#REF!</v>
      </c>
      <c r="I223" s="15"/>
      <c r="J223" s="22" t="s">
        <v>66</v>
      </c>
      <c r="K223" s="12" t="e">
        <f t="shared" si="11"/>
        <v>#REF!</v>
      </c>
      <c r="R223" s="384"/>
      <c r="S223" s="222" t="e">
        <f>IF(B223=#REF!,"OK",1)</f>
        <v>#REF!</v>
      </c>
    </row>
    <row r="224" spans="1:19" ht="12.75" hidden="1" customHeight="1" x14ac:dyDescent="0.2">
      <c r="A224" s="44" t="s">
        <v>495</v>
      </c>
      <c r="B224" s="55" t="s">
        <v>496</v>
      </c>
      <c r="C224" s="37" t="s">
        <v>69</v>
      </c>
      <c r="D224" s="26" t="e">
        <f>SUM(#REF!)</f>
        <v>#REF!</v>
      </c>
      <c r="E224" s="20" t="e">
        <f t="shared" ref="E224:E230" si="12">IF(D224=0,ROUND(R224,2),IF(ROUND(F224/D224,2)=ROUND(R224,2),ROUND(R224,2),ROUND(F224/D224,2)))</f>
        <v>#REF!</v>
      </c>
      <c r="F224" s="45" t="e">
        <f>ROUND(SUM(#REF!),2)</f>
        <v>#REF!</v>
      </c>
      <c r="G224" s="47"/>
      <c r="I224" s="15"/>
      <c r="J224" s="22"/>
      <c r="K224" s="12" t="e">
        <f t="shared" si="11"/>
        <v>#REF!</v>
      </c>
      <c r="R224" s="383">
        <f>'[1]DRE SET 2012'!H637</f>
        <v>1221.22</v>
      </c>
      <c r="S224" s="222" t="e">
        <f>IF(B224=#REF!,"OK",1)</f>
        <v>#REF!</v>
      </c>
    </row>
    <row r="225" spans="1:19" ht="12.75" hidden="1" customHeight="1" x14ac:dyDescent="0.2">
      <c r="A225" s="23" t="s">
        <v>497</v>
      </c>
      <c r="B225" s="24" t="s">
        <v>498</v>
      </c>
      <c r="C225" s="25" t="s">
        <v>69</v>
      </c>
      <c r="D225" s="26" t="e">
        <f>SUM(#REF!)</f>
        <v>#REF!</v>
      </c>
      <c r="E225" s="20" t="e">
        <f t="shared" si="12"/>
        <v>#REF!</v>
      </c>
      <c r="F225" s="19" t="e">
        <f>ROUND(SUM(#REF!),2)</f>
        <v>#REF!</v>
      </c>
      <c r="G225" s="21"/>
      <c r="I225" s="15"/>
      <c r="J225" s="22"/>
      <c r="K225" s="12" t="e">
        <f t="shared" si="11"/>
        <v>#REF!</v>
      </c>
      <c r="R225" s="384"/>
      <c r="S225" s="222" t="e">
        <f>IF(B225=#REF!,"OK",1)</f>
        <v>#REF!</v>
      </c>
    </row>
    <row r="226" spans="1:19" ht="12.75" hidden="1" customHeight="1" x14ac:dyDescent="0.2">
      <c r="A226" s="23" t="s">
        <v>499</v>
      </c>
      <c r="B226" s="24" t="s">
        <v>500</v>
      </c>
      <c r="C226" s="25" t="s">
        <v>69</v>
      </c>
      <c r="D226" s="26" t="e">
        <f>SUM(#REF!)</f>
        <v>#REF!</v>
      </c>
      <c r="E226" s="20" t="e">
        <f t="shared" si="12"/>
        <v>#REF!</v>
      </c>
      <c r="F226" s="19" t="e">
        <f>ROUND(SUM(#REF!),2)</f>
        <v>#REF!</v>
      </c>
      <c r="G226" s="21"/>
      <c r="I226" s="15"/>
      <c r="J226" s="22"/>
      <c r="K226" s="12" t="e">
        <f t="shared" si="11"/>
        <v>#REF!</v>
      </c>
      <c r="R226" s="384"/>
      <c r="S226" s="222" t="e">
        <f>IF(B226=#REF!,"OK",1)</f>
        <v>#REF!</v>
      </c>
    </row>
    <row r="227" spans="1:19" ht="12.75" hidden="1" customHeight="1" x14ac:dyDescent="0.2">
      <c r="A227" s="23" t="s">
        <v>501</v>
      </c>
      <c r="B227" s="24" t="s">
        <v>502</v>
      </c>
      <c r="C227" s="25" t="s">
        <v>69</v>
      </c>
      <c r="D227" s="26" t="e">
        <f>SUM(#REF!)</f>
        <v>#REF!</v>
      </c>
      <c r="E227" s="20" t="e">
        <f t="shared" si="12"/>
        <v>#REF!</v>
      </c>
      <c r="F227" s="19" t="e">
        <f>ROUND(SUM(#REF!),2)</f>
        <v>#REF!</v>
      </c>
      <c r="G227" s="21"/>
      <c r="I227" s="15"/>
      <c r="J227" s="22"/>
      <c r="K227" s="12" t="e">
        <f t="shared" si="11"/>
        <v>#REF!</v>
      </c>
      <c r="R227" s="384"/>
      <c r="S227" s="222" t="e">
        <f>IF(B227=#REF!,"OK",1)</f>
        <v>#REF!</v>
      </c>
    </row>
    <row r="228" spans="1:19" ht="12.75" hidden="1" customHeight="1" x14ac:dyDescent="0.2">
      <c r="A228" s="23" t="s">
        <v>503</v>
      </c>
      <c r="B228" s="24" t="s">
        <v>504</v>
      </c>
      <c r="C228" s="25" t="s">
        <v>69</v>
      </c>
      <c r="D228" s="26" t="e">
        <f>SUM(#REF!)</f>
        <v>#REF!</v>
      </c>
      <c r="E228" s="20" t="e">
        <f t="shared" si="12"/>
        <v>#REF!</v>
      </c>
      <c r="F228" s="19" t="e">
        <f>ROUND(SUM(#REF!),2)</f>
        <v>#REF!</v>
      </c>
      <c r="G228" s="21"/>
      <c r="I228" s="15"/>
      <c r="J228" s="22"/>
      <c r="K228" s="12" t="e">
        <f t="shared" si="11"/>
        <v>#REF!</v>
      </c>
      <c r="R228" s="384"/>
      <c r="S228" s="222" t="e">
        <f>IF(B228=#REF!,"OK",1)</f>
        <v>#REF!</v>
      </c>
    </row>
    <row r="229" spans="1:19" ht="12.75" hidden="1" customHeight="1" x14ac:dyDescent="0.2">
      <c r="A229" s="23" t="s">
        <v>505</v>
      </c>
      <c r="B229" s="24" t="s">
        <v>506</v>
      </c>
      <c r="C229" s="25" t="s">
        <v>69</v>
      </c>
      <c r="D229" s="26" t="e">
        <f>SUM(#REF!)</f>
        <v>#REF!</v>
      </c>
      <c r="E229" s="20" t="e">
        <f t="shared" si="12"/>
        <v>#REF!</v>
      </c>
      <c r="F229" s="19" t="e">
        <f>ROUND(SUM(#REF!),2)</f>
        <v>#REF!</v>
      </c>
      <c r="G229" s="21"/>
      <c r="I229" s="15"/>
      <c r="J229" s="22"/>
      <c r="K229" s="12" t="e">
        <f t="shared" si="11"/>
        <v>#REF!</v>
      </c>
      <c r="R229" s="384"/>
      <c r="S229" s="222" t="e">
        <f>IF(B229=#REF!,"OK",1)</f>
        <v>#REF!</v>
      </c>
    </row>
    <row r="230" spans="1:19" ht="12.75" hidden="1" customHeight="1" x14ac:dyDescent="0.2">
      <c r="A230" s="33" t="s">
        <v>507</v>
      </c>
      <c r="B230" s="28" t="s">
        <v>508</v>
      </c>
      <c r="C230" s="30" t="s">
        <v>97</v>
      </c>
      <c r="D230" s="26" t="e">
        <f>SUM(#REF!)</f>
        <v>#REF!</v>
      </c>
      <c r="E230" s="26" t="e">
        <f t="shared" si="12"/>
        <v>#REF!</v>
      </c>
      <c r="F230" s="34" t="e">
        <f>ROUND(SUM(#REF!),2)</f>
        <v>#REF!</v>
      </c>
      <c r="G230" s="35"/>
      <c r="I230" s="15"/>
      <c r="J230" s="22"/>
      <c r="K230" s="12" t="e">
        <f t="shared" si="11"/>
        <v>#REF!</v>
      </c>
      <c r="R230" s="383">
        <f>'[1]DRE SET 2012'!H45</f>
        <v>82.62</v>
      </c>
      <c r="S230" s="222" t="e">
        <f>IF(B230=#REF!,"OK",1)</f>
        <v>#REF!</v>
      </c>
    </row>
    <row r="231" spans="1:19" ht="12.75" customHeight="1" x14ac:dyDescent="0.2">
      <c r="A231" s="385" t="s">
        <v>509</v>
      </c>
      <c r="B231" s="386" t="s">
        <v>510</v>
      </c>
      <c r="C231" s="238"/>
      <c r="D231" s="235"/>
      <c r="E231" s="235"/>
      <c r="F231" s="236" t="e">
        <f>ROUND(SUM(#REF!),2)</f>
        <v>#REF!</v>
      </c>
      <c r="G231" s="236" t="e">
        <f>SUM(F232:F254)</f>
        <v>#REF!</v>
      </c>
      <c r="I231" s="15"/>
      <c r="J231" s="22" t="s">
        <v>66</v>
      </c>
      <c r="K231" s="12" t="e">
        <f t="shared" si="11"/>
        <v>#REF!</v>
      </c>
      <c r="R231" s="384"/>
      <c r="S231" s="222" t="e">
        <f>IF(B231=#REF!,"OK",1)</f>
        <v>#REF!</v>
      </c>
    </row>
    <row r="232" spans="1:19" ht="12.75" customHeight="1" thickBot="1" x14ac:dyDescent="0.25">
      <c r="A232" s="44" t="s">
        <v>511</v>
      </c>
      <c r="B232" s="55" t="s">
        <v>512</v>
      </c>
      <c r="C232" s="37" t="s">
        <v>97</v>
      </c>
      <c r="D232" s="26" t="e">
        <f>SUM(#REF!)</f>
        <v>#REF!</v>
      </c>
      <c r="E232" s="20" t="e">
        <f t="shared" ref="E232:E255" si="13">IF(D232=0,ROUND(R232,2),IF(ROUND(F232/D232,2)=ROUND(R232,2),ROUND(R232,2),ROUND(F232/D232,2)))</f>
        <v>#REF!</v>
      </c>
      <c r="F232" s="45" t="e">
        <f>ROUND(SUM(#REF!),2)</f>
        <v>#REF!</v>
      </c>
      <c r="G232" s="47"/>
      <c r="I232" s="15"/>
      <c r="J232" s="22"/>
      <c r="K232" s="12" t="e">
        <f t="shared" si="11"/>
        <v>#REF!</v>
      </c>
      <c r="R232" s="383"/>
      <c r="S232" s="222" t="e">
        <f>IF(B232=#REF!,"OK",1)</f>
        <v>#REF!</v>
      </c>
    </row>
    <row r="233" spans="1:19" ht="12.75" hidden="1" customHeight="1" x14ac:dyDescent="0.2">
      <c r="A233" s="23" t="s">
        <v>513</v>
      </c>
      <c r="B233" s="24" t="s">
        <v>514</v>
      </c>
      <c r="C233" s="25" t="s">
        <v>515</v>
      </c>
      <c r="D233" s="26" t="e">
        <f>SUM(#REF!)</f>
        <v>#REF!</v>
      </c>
      <c r="E233" s="20" t="e">
        <f t="shared" si="13"/>
        <v>#REF!</v>
      </c>
      <c r="F233" s="19" t="e">
        <f>ROUND(SUM(#REF!),2)</f>
        <v>#REF!</v>
      </c>
      <c r="G233" s="21"/>
      <c r="I233" s="15"/>
      <c r="J233" s="22"/>
      <c r="K233" s="12" t="e">
        <f t="shared" si="11"/>
        <v>#REF!</v>
      </c>
      <c r="R233" s="384"/>
      <c r="S233" s="222" t="e">
        <f>IF(B233=#REF!,"OK",1)</f>
        <v>#REF!</v>
      </c>
    </row>
    <row r="234" spans="1:19" ht="12.75" hidden="1" customHeight="1" x14ac:dyDescent="0.2">
      <c r="A234" s="23" t="s">
        <v>516</v>
      </c>
      <c r="B234" s="24" t="s">
        <v>517</v>
      </c>
      <c r="C234" s="25" t="s">
        <v>518</v>
      </c>
      <c r="D234" s="26" t="e">
        <f>SUM(#REF!)</f>
        <v>#REF!</v>
      </c>
      <c r="E234" s="20" t="e">
        <f t="shared" si="13"/>
        <v>#REF!</v>
      </c>
      <c r="F234" s="19" t="e">
        <f>ROUND(SUM(#REF!),2)</f>
        <v>#REF!</v>
      </c>
      <c r="G234" s="21"/>
      <c r="I234" s="15"/>
      <c r="J234" s="22"/>
      <c r="K234" s="12" t="e">
        <f t="shared" si="11"/>
        <v>#REF!</v>
      </c>
      <c r="R234" s="384"/>
      <c r="S234" s="222" t="e">
        <f>IF(B234=#REF!,"OK",1)</f>
        <v>#REF!</v>
      </c>
    </row>
    <row r="235" spans="1:19" ht="12.75" hidden="1" customHeight="1" x14ac:dyDescent="0.2">
      <c r="A235" s="23" t="s">
        <v>519</v>
      </c>
      <c r="B235" s="24" t="s">
        <v>520</v>
      </c>
      <c r="C235" s="25" t="s">
        <v>97</v>
      </c>
      <c r="D235" s="26" t="e">
        <f>SUM(#REF!)</f>
        <v>#REF!</v>
      </c>
      <c r="E235" s="20" t="e">
        <f t="shared" si="13"/>
        <v>#REF!</v>
      </c>
      <c r="F235" s="19" t="e">
        <f>ROUND(SUM(#REF!),2)</f>
        <v>#REF!</v>
      </c>
      <c r="G235" s="21"/>
      <c r="I235" s="15"/>
      <c r="J235" s="22"/>
      <c r="K235" s="12" t="e">
        <f t="shared" si="11"/>
        <v>#REF!</v>
      </c>
      <c r="R235" s="384"/>
      <c r="S235" s="222" t="e">
        <f>IF(B235=#REF!,"OK",1)</f>
        <v>#REF!</v>
      </c>
    </row>
    <row r="236" spans="1:19" ht="12.75" hidden="1" customHeight="1" x14ac:dyDescent="0.2">
      <c r="A236" s="23" t="s">
        <v>521</v>
      </c>
      <c r="B236" s="24" t="s">
        <v>522</v>
      </c>
      <c r="C236" s="25" t="s">
        <v>97</v>
      </c>
      <c r="D236" s="26" t="e">
        <f>SUM(#REF!)</f>
        <v>#REF!</v>
      </c>
      <c r="E236" s="20" t="e">
        <f t="shared" si="13"/>
        <v>#REF!</v>
      </c>
      <c r="F236" s="19" t="e">
        <f>ROUND(SUM(#REF!),2)</f>
        <v>#REF!</v>
      </c>
      <c r="G236" s="21"/>
      <c r="I236" s="15"/>
      <c r="J236" s="22"/>
      <c r="K236" s="12" t="e">
        <f t="shared" si="11"/>
        <v>#REF!</v>
      </c>
      <c r="R236" s="384"/>
      <c r="S236" s="222" t="e">
        <f>IF(B236=#REF!,"OK",1)</f>
        <v>#REF!</v>
      </c>
    </row>
    <row r="237" spans="1:19" ht="12.75" hidden="1" customHeight="1" x14ac:dyDescent="0.2">
      <c r="A237" s="23" t="s">
        <v>523</v>
      </c>
      <c r="B237" s="24" t="s">
        <v>524</v>
      </c>
      <c r="C237" s="25" t="s">
        <v>97</v>
      </c>
      <c r="D237" s="26" t="e">
        <f>SUM(#REF!)</f>
        <v>#REF!</v>
      </c>
      <c r="E237" s="20" t="e">
        <f t="shared" si="13"/>
        <v>#REF!</v>
      </c>
      <c r="F237" s="19" t="e">
        <f>ROUND(SUM(#REF!),2)</f>
        <v>#REF!</v>
      </c>
      <c r="G237" s="21"/>
      <c r="I237" s="15"/>
      <c r="J237" s="22"/>
      <c r="K237" s="12" t="e">
        <f t="shared" si="11"/>
        <v>#REF!</v>
      </c>
      <c r="R237" s="384"/>
      <c r="S237" s="222" t="e">
        <f>IF(B237=#REF!,"OK",1)</f>
        <v>#REF!</v>
      </c>
    </row>
    <row r="238" spans="1:19" ht="12.75" hidden="1" customHeight="1" x14ac:dyDescent="0.2">
      <c r="A238" s="23" t="s">
        <v>525</v>
      </c>
      <c r="B238" s="24" t="s">
        <v>526</v>
      </c>
      <c r="C238" s="25" t="s">
        <v>97</v>
      </c>
      <c r="D238" s="26" t="e">
        <f>SUM(#REF!)</f>
        <v>#REF!</v>
      </c>
      <c r="E238" s="20" t="e">
        <f t="shared" si="13"/>
        <v>#REF!</v>
      </c>
      <c r="F238" s="19" t="e">
        <f>ROUND(SUM(#REF!),2)</f>
        <v>#REF!</v>
      </c>
      <c r="G238" s="21"/>
      <c r="I238" s="15"/>
      <c r="J238" s="22"/>
      <c r="K238" s="12" t="e">
        <f t="shared" si="11"/>
        <v>#REF!</v>
      </c>
      <c r="R238" s="384"/>
      <c r="S238" s="222" t="e">
        <f>IF(B238=#REF!,"OK",1)</f>
        <v>#REF!</v>
      </c>
    </row>
    <row r="239" spans="1:19" ht="12.75" hidden="1" customHeight="1" x14ac:dyDescent="0.2">
      <c r="A239" s="23" t="s">
        <v>527</v>
      </c>
      <c r="B239" s="24" t="s">
        <v>528</v>
      </c>
      <c r="C239" s="25" t="s">
        <v>97</v>
      </c>
      <c r="D239" s="26" t="e">
        <f>SUM(#REF!)</f>
        <v>#REF!</v>
      </c>
      <c r="E239" s="20" t="e">
        <f t="shared" si="13"/>
        <v>#REF!</v>
      </c>
      <c r="F239" s="19" t="e">
        <f>ROUND(SUM(#REF!),2)</f>
        <v>#REF!</v>
      </c>
      <c r="G239" s="21"/>
      <c r="I239" s="15"/>
      <c r="J239" s="22"/>
      <c r="K239" s="12" t="e">
        <f t="shared" si="11"/>
        <v>#REF!</v>
      </c>
      <c r="R239" s="384"/>
      <c r="S239" s="222" t="e">
        <f>IF(B239=#REF!,"OK",1)</f>
        <v>#REF!</v>
      </c>
    </row>
    <row r="240" spans="1:19" ht="12.75" hidden="1" customHeight="1" x14ac:dyDescent="0.2">
      <c r="A240" s="23" t="s">
        <v>529</v>
      </c>
      <c r="B240" s="24" t="s">
        <v>530</v>
      </c>
      <c r="C240" s="25" t="s">
        <v>97</v>
      </c>
      <c r="D240" s="26" t="e">
        <f>SUM(#REF!)</f>
        <v>#REF!</v>
      </c>
      <c r="E240" s="20" t="e">
        <f t="shared" si="13"/>
        <v>#REF!</v>
      </c>
      <c r="F240" s="19" t="e">
        <f>ROUND(SUM(#REF!),2)</f>
        <v>#REF!</v>
      </c>
      <c r="G240" s="21"/>
      <c r="I240" s="15"/>
      <c r="J240" s="22"/>
      <c r="K240" s="12" t="e">
        <f t="shared" si="11"/>
        <v>#REF!</v>
      </c>
      <c r="R240" s="384"/>
      <c r="S240" s="222" t="e">
        <f>IF(B240=#REF!,"OK",1)</f>
        <v>#REF!</v>
      </c>
    </row>
    <row r="241" spans="1:19" ht="12.75" hidden="1" customHeight="1" x14ac:dyDescent="0.2">
      <c r="A241" s="23" t="s">
        <v>531</v>
      </c>
      <c r="B241" s="24" t="s">
        <v>532</v>
      </c>
      <c r="C241" s="25" t="s">
        <v>87</v>
      </c>
      <c r="D241" s="26" t="e">
        <f>SUM(#REF!)</f>
        <v>#REF!</v>
      </c>
      <c r="E241" s="20" t="e">
        <f t="shared" si="13"/>
        <v>#REF!</v>
      </c>
      <c r="F241" s="19" t="e">
        <f>ROUND(SUM(#REF!),2)</f>
        <v>#REF!</v>
      </c>
      <c r="G241" s="21"/>
      <c r="I241" s="15"/>
      <c r="J241" s="22"/>
      <c r="K241" s="12" t="e">
        <f t="shared" si="11"/>
        <v>#REF!</v>
      </c>
      <c r="R241" s="384"/>
      <c r="S241" s="222" t="e">
        <f>IF(B241=#REF!,"OK",1)</f>
        <v>#REF!</v>
      </c>
    </row>
    <row r="242" spans="1:19" ht="12.75" hidden="1" customHeight="1" x14ac:dyDescent="0.2">
      <c r="A242" s="23" t="s">
        <v>533</v>
      </c>
      <c r="B242" s="24" t="s">
        <v>534</v>
      </c>
      <c r="C242" s="25" t="s">
        <v>87</v>
      </c>
      <c r="D242" s="26" t="e">
        <f>SUM(#REF!)</f>
        <v>#REF!</v>
      </c>
      <c r="E242" s="20" t="e">
        <f t="shared" si="13"/>
        <v>#REF!</v>
      </c>
      <c r="F242" s="19" t="e">
        <f>ROUND(SUM(#REF!),2)</f>
        <v>#REF!</v>
      </c>
      <c r="G242" s="21"/>
      <c r="I242" s="15"/>
      <c r="J242" s="22"/>
      <c r="K242" s="12" t="e">
        <f t="shared" si="11"/>
        <v>#REF!</v>
      </c>
      <c r="R242" s="384"/>
      <c r="S242" s="222" t="e">
        <f>IF(B242=#REF!,"OK",1)</f>
        <v>#REF!</v>
      </c>
    </row>
    <row r="243" spans="1:19" ht="12.75" hidden="1" customHeight="1" x14ac:dyDescent="0.2">
      <c r="A243" s="23" t="s">
        <v>535</v>
      </c>
      <c r="B243" s="24" t="s">
        <v>536</v>
      </c>
      <c r="C243" s="25" t="s">
        <v>87</v>
      </c>
      <c r="D243" s="26" t="e">
        <f>SUM(#REF!)</f>
        <v>#REF!</v>
      </c>
      <c r="E243" s="20" t="e">
        <f t="shared" si="13"/>
        <v>#REF!</v>
      </c>
      <c r="F243" s="19" t="e">
        <f>ROUND(SUM(#REF!),2)</f>
        <v>#REF!</v>
      </c>
      <c r="G243" s="21"/>
      <c r="I243" s="15"/>
      <c r="J243" s="22"/>
      <c r="K243" s="12" t="e">
        <f t="shared" si="11"/>
        <v>#REF!</v>
      </c>
      <c r="R243" s="384"/>
      <c r="S243" s="222" t="e">
        <f>IF(B243=#REF!,"OK",1)</f>
        <v>#REF!</v>
      </c>
    </row>
    <row r="244" spans="1:19" ht="12.75" hidden="1" customHeight="1" x14ac:dyDescent="0.2">
      <c r="A244" s="23" t="s">
        <v>537</v>
      </c>
      <c r="B244" s="24" t="s">
        <v>538</v>
      </c>
      <c r="C244" s="25" t="s">
        <v>97</v>
      </c>
      <c r="D244" s="26" t="e">
        <f>SUM(#REF!)</f>
        <v>#REF!</v>
      </c>
      <c r="E244" s="20" t="e">
        <f t="shared" si="13"/>
        <v>#REF!</v>
      </c>
      <c r="F244" s="19" t="e">
        <f>ROUND(SUM(#REF!),2)</f>
        <v>#REF!</v>
      </c>
      <c r="G244" s="21"/>
      <c r="I244" s="15"/>
      <c r="J244" s="22"/>
      <c r="K244" s="12" t="e">
        <f t="shared" si="11"/>
        <v>#REF!</v>
      </c>
      <c r="R244" s="384"/>
      <c r="S244" s="222" t="e">
        <f>IF(B244=#REF!,"OK",1)</f>
        <v>#REF!</v>
      </c>
    </row>
    <row r="245" spans="1:19" ht="12.75" hidden="1" customHeight="1" x14ac:dyDescent="0.2">
      <c r="A245" s="23" t="s">
        <v>539</v>
      </c>
      <c r="B245" s="24" t="s">
        <v>540</v>
      </c>
      <c r="C245" s="25" t="s">
        <v>97</v>
      </c>
      <c r="D245" s="26" t="e">
        <f>SUM(#REF!)</f>
        <v>#REF!</v>
      </c>
      <c r="E245" s="20" t="e">
        <f t="shared" si="13"/>
        <v>#REF!</v>
      </c>
      <c r="F245" s="19" t="e">
        <f>ROUND(SUM(#REF!),2)</f>
        <v>#REF!</v>
      </c>
      <c r="G245" s="21"/>
      <c r="I245" s="15"/>
      <c r="J245" s="22"/>
      <c r="K245" s="12" t="e">
        <f t="shared" si="11"/>
        <v>#REF!</v>
      </c>
      <c r="R245" s="384"/>
      <c r="S245" s="222" t="e">
        <f>IF(B245=#REF!,"OK",1)</f>
        <v>#REF!</v>
      </c>
    </row>
    <row r="246" spans="1:19" ht="12.75" hidden="1" customHeight="1" x14ac:dyDescent="0.2">
      <c r="A246" s="23" t="s">
        <v>541</v>
      </c>
      <c r="B246" s="24" t="s">
        <v>542</v>
      </c>
      <c r="C246" s="25" t="s">
        <v>97</v>
      </c>
      <c r="D246" s="26" t="e">
        <f>SUM(#REF!)</f>
        <v>#REF!</v>
      </c>
      <c r="E246" s="20" t="e">
        <f t="shared" si="13"/>
        <v>#REF!</v>
      </c>
      <c r="F246" s="19" t="e">
        <f>ROUND(SUM(#REF!),2)</f>
        <v>#REF!</v>
      </c>
      <c r="G246" s="21"/>
      <c r="I246" s="15"/>
      <c r="J246" s="22"/>
      <c r="K246" s="12" t="e">
        <f t="shared" si="11"/>
        <v>#REF!</v>
      </c>
      <c r="R246" s="384"/>
      <c r="S246" s="222" t="e">
        <f>IF(B246=#REF!,"OK",1)</f>
        <v>#REF!</v>
      </c>
    </row>
    <row r="247" spans="1:19" ht="12.75" hidden="1" customHeight="1" x14ac:dyDescent="0.2">
      <c r="A247" s="23" t="s">
        <v>543</v>
      </c>
      <c r="B247" s="24" t="s">
        <v>544</v>
      </c>
      <c r="C247" s="25" t="s">
        <v>97</v>
      </c>
      <c r="D247" s="26" t="e">
        <f>SUM(#REF!)</f>
        <v>#REF!</v>
      </c>
      <c r="E247" s="20" t="e">
        <f t="shared" si="13"/>
        <v>#REF!</v>
      </c>
      <c r="F247" s="19" t="e">
        <f>ROUND(SUM(#REF!),2)</f>
        <v>#REF!</v>
      </c>
      <c r="G247" s="21"/>
      <c r="I247" s="15"/>
      <c r="J247" s="22"/>
      <c r="K247" s="12" t="e">
        <f t="shared" si="11"/>
        <v>#REF!</v>
      </c>
      <c r="R247" s="384"/>
      <c r="S247" s="222" t="e">
        <f>IF(B247=#REF!,"OK",1)</f>
        <v>#REF!</v>
      </c>
    </row>
    <row r="248" spans="1:19" ht="12.75" hidden="1" customHeight="1" x14ac:dyDescent="0.2">
      <c r="A248" s="23" t="s">
        <v>545</v>
      </c>
      <c r="B248" s="24" t="s">
        <v>546</v>
      </c>
      <c r="C248" s="25" t="s">
        <v>97</v>
      </c>
      <c r="D248" s="26" t="e">
        <f>SUM(#REF!)</f>
        <v>#REF!</v>
      </c>
      <c r="E248" s="20" t="e">
        <f t="shared" si="13"/>
        <v>#REF!</v>
      </c>
      <c r="F248" s="19" t="e">
        <f>ROUND(SUM(#REF!),2)</f>
        <v>#REF!</v>
      </c>
      <c r="G248" s="21"/>
      <c r="I248" s="15"/>
      <c r="J248" s="22"/>
      <c r="K248" s="12" t="e">
        <f t="shared" si="11"/>
        <v>#REF!</v>
      </c>
      <c r="R248" s="384"/>
      <c r="S248" s="222" t="e">
        <f>IF(B248=#REF!,"OK",1)</f>
        <v>#REF!</v>
      </c>
    </row>
    <row r="249" spans="1:19" ht="12.75" hidden="1" customHeight="1" x14ac:dyDescent="0.2">
      <c r="A249" s="23" t="s">
        <v>547</v>
      </c>
      <c r="B249" s="24" t="s">
        <v>548</v>
      </c>
      <c r="C249" s="25" t="s">
        <v>102</v>
      </c>
      <c r="D249" s="26" t="e">
        <f>SUM(#REF!)</f>
        <v>#REF!</v>
      </c>
      <c r="E249" s="20" t="e">
        <f t="shared" si="13"/>
        <v>#REF!</v>
      </c>
      <c r="F249" s="19" t="e">
        <f>ROUND(SUM(#REF!),2)</f>
        <v>#REF!</v>
      </c>
      <c r="G249" s="21"/>
      <c r="I249" s="15"/>
      <c r="J249" s="22"/>
      <c r="K249" s="12" t="e">
        <f t="shared" si="11"/>
        <v>#REF!</v>
      </c>
      <c r="R249" s="384"/>
      <c r="S249" s="222" t="e">
        <f>IF(B249=#REF!,"OK",1)</f>
        <v>#REF!</v>
      </c>
    </row>
    <row r="250" spans="1:19" ht="12.75" hidden="1" customHeight="1" x14ac:dyDescent="0.2">
      <c r="A250" s="23" t="s">
        <v>549</v>
      </c>
      <c r="B250" s="24" t="s">
        <v>550</v>
      </c>
      <c r="C250" s="25" t="s">
        <v>69</v>
      </c>
      <c r="D250" s="26" t="e">
        <f>SUM(#REF!)</f>
        <v>#REF!</v>
      </c>
      <c r="E250" s="20" t="e">
        <f t="shared" si="13"/>
        <v>#REF!</v>
      </c>
      <c r="F250" s="19" t="e">
        <f>ROUND(SUM(#REF!),2)</f>
        <v>#REF!</v>
      </c>
      <c r="G250" s="21"/>
      <c r="I250" s="15"/>
      <c r="J250" s="22"/>
      <c r="K250" s="12" t="e">
        <f t="shared" si="11"/>
        <v>#REF!</v>
      </c>
      <c r="R250" s="384"/>
      <c r="S250" s="222" t="e">
        <f>IF(B250=#REF!,"OK",1)</f>
        <v>#REF!</v>
      </c>
    </row>
    <row r="251" spans="1:19" ht="12.75" hidden="1" customHeight="1" x14ac:dyDescent="0.2">
      <c r="A251" s="23" t="s">
        <v>551</v>
      </c>
      <c r="B251" s="24" t="s">
        <v>552</v>
      </c>
      <c r="C251" s="25" t="s">
        <v>69</v>
      </c>
      <c r="D251" s="26" t="e">
        <f>SUM(#REF!)</f>
        <v>#REF!</v>
      </c>
      <c r="E251" s="20" t="e">
        <f t="shared" si="13"/>
        <v>#REF!</v>
      </c>
      <c r="F251" s="19" t="e">
        <f>ROUND(SUM(#REF!),2)</f>
        <v>#REF!</v>
      </c>
      <c r="G251" s="21"/>
      <c r="I251" s="15"/>
      <c r="J251" s="22"/>
      <c r="K251" s="12" t="e">
        <f t="shared" si="11"/>
        <v>#REF!</v>
      </c>
      <c r="R251" s="384"/>
      <c r="S251" s="222" t="e">
        <f>IF(B251=#REF!,"OK",1)</f>
        <v>#REF!</v>
      </c>
    </row>
    <row r="252" spans="1:19" ht="12.75" hidden="1" customHeight="1" x14ac:dyDescent="0.2">
      <c r="A252" s="23" t="s">
        <v>553</v>
      </c>
      <c r="B252" s="24" t="s">
        <v>554</v>
      </c>
      <c r="C252" s="25" t="s">
        <v>69</v>
      </c>
      <c r="D252" s="26" t="e">
        <f>SUM(#REF!)</f>
        <v>#REF!</v>
      </c>
      <c r="E252" s="20" t="e">
        <f t="shared" si="13"/>
        <v>#REF!</v>
      </c>
      <c r="F252" s="19" t="e">
        <f>ROUND(SUM(#REF!),2)</f>
        <v>#REF!</v>
      </c>
      <c r="G252" s="21"/>
      <c r="I252" s="15"/>
      <c r="J252" s="22"/>
      <c r="K252" s="12" t="e">
        <f t="shared" si="11"/>
        <v>#REF!</v>
      </c>
      <c r="R252" s="384"/>
      <c r="S252" s="222" t="e">
        <f>IF(B252=#REF!,"OK",1)</f>
        <v>#REF!</v>
      </c>
    </row>
    <row r="253" spans="1:19" ht="13.5" hidden="1" thickBot="1" x14ac:dyDescent="0.25">
      <c r="A253" s="23" t="s">
        <v>555</v>
      </c>
      <c r="B253" s="24" t="s">
        <v>556</v>
      </c>
      <c r="C253" s="25" t="s">
        <v>69</v>
      </c>
      <c r="D253" s="26" t="e">
        <f>SUM(#REF!)</f>
        <v>#REF!</v>
      </c>
      <c r="E253" s="20" t="e">
        <f t="shared" si="13"/>
        <v>#REF!</v>
      </c>
      <c r="F253" s="19" t="e">
        <f>ROUND(SUM(#REF!),2)</f>
        <v>#REF!</v>
      </c>
      <c r="G253" s="21"/>
      <c r="I253" s="15"/>
      <c r="J253" s="22"/>
      <c r="K253" s="12" t="e">
        <f t="shared" si="11"/>
        <v>#REF!</v>
      </c>
      <c r="R253" s="384"/>
      <c r="S253" s="222" t="e">
        <f>IF(B253=#REF!,"OK",1)</f>
        <v>#REF!</v>
      </c>
    </row>
    <row r="254" spans="1:19" ht="13.5" hidden="1" thickBot="1" x14ac:dyDescent="0.25">
      <c r="A254" s="33" t="s">
        <v>557</v>
      </c>
      <c r="B254" s="36" t="s">
        <v>558</v>
      </c>
      <c r="C254" s="37" t="s">
        <v>69</v>
      </c>
      <c r="D254" s="26" t="e">
        <f>SUM(#REF!)</f>
        <v>#REF!</v>
      </c>
      <c r="E254" s="20" t="e">
        <f t="shared" si="13"/>
        <v>#REF!</v>
      </c>
      <c r="F254" s="38" t="e">
        <f>ROUND(SUM(#REF!),2)</f>
        <v>#REF!</v>
      </c>
      <c r="G254" s="31"/>
      <c r="I254" s="15"/>
      <c r="J254" s="22"/>
      <c r="K254" s="12" t="e">
        <f t="shared" si="11"/>
        <v>#REF!</v>
      </c>
      <c r="R254" s="384"/>
      <c r="S254" s="222" t="e">
        <f>IF(B254=#REF!,"OK",1)</f>
        <v>#REF!</v>
      </c>
    </row>
    <row r="255" spans="1:19" ht="13.5" thickBot="1" x14ac:dyDescent="0.25">
      <c r="A255" s="394" t="s">
        <v>559</v>
      </c>
      <c r="B255" s="375" t="s">
        <v>560</v>
      </c>
      <c r="C255" s="58"/>
      <c r="D255" s="59" t="e">
        <f>SUM(#REF!)</f>
        <v>#REF!</v>
      </c>
      <c r="E255" s="59" t="e">
        <f t="shared" si="13"/>
        <v>#REF!</v>
      </c>
      <c r="F255" s="60" t="e">
        <f>ROUND(SUM(#REF!),2)</f>
        <v>#REF!</v>
      </c>
      <c r="G255" s="378" t="e">
        <f>SUM(G256:G301)</f>
        <v>#REF!</v>
      </c>
      <c r="I255" s="14" t="e">
        <f>G255</f>
        <v>#REF!</v>
      </c>
      <c r="J255" s="12" t="s">
        <v>63</v>
      </c>
      <c r="K255" s="12" t="e">
        <f t="shared" si="11"/>
        <v>#REF!</v>
      </c>
      <c r="R255" s="382"/>
      <c r="S255" s="222" t="e">
        <f>IF(B255=#REF!,"OK",1)</f>
        <v>#REF!</v>
      </c>
    </row>
    <row r="256" spans="1:19" ht="12.75" customHeight="1" x14ac:dyDescent="0.2">
      <c r="A256" s="392" t="s">
        <v>561</v>
      </c>
      <c r="B256" s="381" t="s">
        <v>562</v>
      </c>
      <c r="C256" s="42"/>
      <c r="D256" s="43"/>
      <c r="E256" s="43"/>
      <c r="F256" s="31" t="e">
        <f>ROUND(SUM(#REF!),2)</f>
        <v>#REF!</v>
      </c>
      <c r="G256" s="31" t="e">
        <f>SUM(F257:F266)</f>
        <v>#REF!</v>
      </c>
      <c r="I256" s="15"/>
      <c r="J256" s="22" t="s">
        <v>66</v>
      </c>
      <c r="K256" s="12" t="e">
        <f t="shared" si="11"/>
        <v>#REF!</v>
      </c>
      <c r="R256" s="384"/>
      <c r="S256" s="222" t="e">
        <f>IF(B256=#REF!,"OK",1)</f>
        <v>#REF!</v>
      </c>
    </row>
    <row r="257" spans="1:19" ht="12.75" hidden="1" customHeight="1" x14ac:dyDescent="0.2">
      <c r="A257" s="44" t="s">
        <v>563</v>
      </c>
      <c r="B257" s="36" t="s">
        <v>564</v>
      </c>
      <c r="C257" s="37" t="s">
        <v>87</v>
      </c>
      <c r="D257" s="26" t="e">
        <f>SUM(#REF!)</f>
        <v>#REF!</v>
      </c>
      <c r="E257" s="20" t="e">
        <f t="shared" ref="E257:E266" si="14">IF(D257=0,ROUND(R257,2),IF(ROUND(F257/D257,2)=ROUND(R257,2),ROUND(R257,2),ROUND(F257/D257,2)))</f>
        <v>#REF!</v>
      </c>
      <c r="F257" s="45" t="e">
        <f>ROUND(SUM(#REF!),2)</f>
        <v>#REF!</v>
      </c>
      <c r="G257" s="35"/>
      <c r="I257" s="15"/>
      <c r="J257" s="22"/>
      <c r="K257" s="12" t="e">
        <f t="shared" si="11"/>
        <v>#REF!</v>
      </c>
      <c r="R257" s="384"/>
      <c r="S257" s="222" t="e">
        <f>IF(B257=#REF!,"OK",1)</f>
        <v>#REF!</v>
      </c>
    </row>
    <row r="258" spans="1:19" ht="12.75" hidden="1" customHeight="1" x14ac:dyDescent="0.2">
      <c r="A258" s="23" t="s">
        <v>565</v>
      </c>
      <c r="B258" s="24" t="s">
        <v>566</v>
      </c>
      <c r="C258" s="25" t="s">
        <v>87</v>
      </c>
      <c r="D258" s="26" t="e">
        <f>SUM(#REF!)</f>
        <v>#REF!</v>
      </c>
      <c r="E258" s="20" t="e">
        <f t="shared" si="14"/>
        <v>#REF!</v>
      </c>
      <c r="F258" s="19" t="e">
        <f>ROUND(SUM(#REF!),2)</f>
        <v>#REF!</v>
      </c>
      <c r="G258" s="21"/>
      <c r="I258" s="15"/>
      <c r="J258" s="22"/>
      <c r="K258" s="12" t="e">
        <f t="shared" si="11"/>
        <v>#REF!</v>
      </c>
      <c r="R258" s="383">
        <f>'[1]orc DER SET 2012'!Q32</f>
        <v>2.2799999999999998</v>
      </c>
      <c r="S258" s="222" t="e">
        <f>IF(B258=#REF!,"OK",1)</f>
        <v>#REF!</v>
      </c>
    </row>
    <row r="259" spans="1:19" ht="12.75" customHeight="1" x14ac:dyDescent="0.2">
      <c r="A259" s="23" t="s">
        <v>567</v>
      </c>
      <c r="B259" s="24" t="s">
        <v>568</v>
      </c>
      <c r="C259" s="25" t="s">
        <v>97</v>
      </c>
      <c r="D259" s="26" t="e">
        <f>SUM(#REF!)</f>
        <v>#REF!</v>
      </c>
      <c r="E259" s="20" t="e">
        <f t="shared" si="14"/>
        <v>#REF!</v>
      </c>
      <c r="F259" s="19" t="e">
        <f>ROUND(SUM(#REF!),2)</f>
        <v>#REF!</v>
      </c>
      <c r="G259" s="21"/>
      <c r="I259" s="15"/>
      <c r="J259" s="22"/>
      <c r="K259" s="12" t="e">
        <f t="shared" si="11"/>
        <v>#REF!</v>
      </c>
      <c r="R259" s="383" t="e">
        <f>#REF!</f>
        <v>#REF!</v>
      </c>
      <c r="S259" s="222" t="e">
        <f>IF(B259=#REF!,"OK",1)</f>
        <v>#REF!</v>
      </c>
    </row>
    <row r="260" spans="1:19" ht="12.75" hidden="1" customHeight="1" x14ac:dyDescent="0.2">
      <c r="A260" s="23" t="s">
        <v>569</v>
      </c>
      <c r="B260" s="24" t="s">
        <v>570</v>
      </c>
      <c r="C260" s="25" t="s">
        <v>97</v>
      </c>
      <c r="D260" s="26" t="e">
        <f>SUM(#REF!)</f>
        <v>#REF!</v>
      </c>
      <c r="E260" s="20" t="e">
        <f t="shared" si="14"/>
        <v>#REF!</v>
      </c>
      <c r="F260" s="19" t="e">
        <f>ROUND(SUM(#REF!),2)</f>
        <v>#REF!</v>
      </c>
      <c r="G260" s="21"/>
      <c r="I260" s="15"/>
      <c r="J260" s="22"/>
      <c r="K260" s="12" t="e">
        <f t="shared" si="11"/>
        <v>#REF!</v>
      </c>
      <c r="R260" s="384"/>
      <c r="S260" s="222" t="e">
        <f>IF(B260=#REF!,"OK",1)</f>
        <v>#REF!</v>
      </c>
    </row>
    <row r="261" spans="1:19" ht="12.75" hidden="1" customHeight="1" x14ac:dyDescent="0.2">
      <c r="A261" s="23" t="s">
        <v>571</v>
      </c>
      <c r="B261" s="24" t="s">
        <v>572</v>
      </c>
      <c r="C261" s="25" t="s">
        <v>97</v>
      </c>
      <c r="D261" s="26" t="e">
        <f>SUM(#REF!)</f>
        <v>#REF!</v>
      </c>
      <c r="E261" s="20" t="e">
        <f t="shared" si="14"/>
        <v>#REF!</v>
      </c>
      <c r="F261" s="19" t="e">
        <f>ROUND(SUM(#REF!),2)</f>
        <v>#REF!</v>
      </c>
      <c r="G261" s="21"/>
      <c r="I261" s="15"/>
      <c r="J261" s="22"/>
      <c r="K261" s="12" t="e">
        <f t="shared" si="11"/>
        <v>#REF!</v>
      </c>
      <c r="R261" s="383">
        <f>'[1]orc DER SET 2012'!I40</f>
        <v>31.5</v>
      </c>
      <c r="S261" s="222" t="e">
        <f>IF(B261=#REF!,"OK",1)</f>
        <v>#REF!</v>
      </c>
    </row>
    <row r="262" spans="1:19" ht="12.75" hidden="1" customHeight="1" x14ac:dyDescent="0.2">
      <c r="A262" s="23" t="s">
        <v>573</v>
      </c>
      <c r="B262" s="24" t="s">
        <v>574</v>
      </c>
      <c r="C262" s="25" t="s">
        <v>97</v>
      </c>
      <c r="D262" s="26" t="e">
        <f>SUM(#REF!)</f>
        <v>#REF!</v>
      </c>
      <c r="E262" s="20" t="e">
        <f t="shared" si="14"/>
        <v>#REF!</v>
      </c>
      <c r="F262" s="19" t="e">
        <f>ROUND(SUM(#REF!),2)</f>
        <v>#REF!</v>
      </c>
      <c r="G262" s="21"/>
      <c r="I262" s="15"/>
      <c r="J262" s="22"/>
      <c r="K262" s="12" t="e">
        <f t="shared" si="11"/>
        <v>#REF!</v>
      </c>
      <c r="R262" s="384"/>
      <c r="S262" s="222" t="e">
        <f>IF(B262=#REF!,"OK",1)</f>
        <v>#REF!</v>
      </c>
    </row>
    <row r="263" spans="1:19" ht="12.75" hidden="1" customHeight="1" x14ac:dyDescent="0.2">
      <c r="A263" s="23" t="s">
        <v>575</v>
      </c>
      <c r="B263" s="24" t="s">
        <v>576</v>
      </c>
      <c r="C263" s="25" t="s">
        <v>97</v>
      </c>
      <c r="D263" s="26" t="e">
        <f>SUM(#REF!)</f>
        <v>#REF!</v>
      </c>
      <c r="E263" s="20" t="e">
        <f t="shared" si="14"/>
        <v>#REF!</v>
      </c>
      <c r="F263" s="19" t="e">
        <f>ROUND(SUM(#REF!),2)</f>
        <v>#REF!</v>
      </c>
      <c r="G263" s="21"/>
      <c r="I263" s="15"/>
      <c r="J263" s="22"/>
      <c r="K263" s="12" t="e">
        <f t="shared" si="11"/>
        <v>#REF!</v>
      </c>
      <c r="R263" s="384"/>
      <c r="S263" s="222" t="e">
        <f>IF(B263=#REF!,"OK",1)</f>
        <v>#REF!</v>
      </c>
    </row>
    <row r="264" spans="1:19" ht="12.75" hidden="1" customHeight="1" x14ac:dyDescent="0.2">
      <c r="A264" s="23" t="s">
        <v>577</v>
      </c>
      <c r="B264" s="24" t="s">
        <v>578</v>
      </c>
      <c r="C264" s="25" t="s">
        <v>97</v>
      </c>
      <c r="D264" s="26" t="e">
        <f>SUM(#REF!)</f>
        <v>#REF!</v>
      </c>
      <c r="E264" s="20" t="e">
        <f t="shared" si="14"/>
        <v>#REF!</v>
      </c>
      <c r="F264" s="19" t="e">
        <f>ROUND(SUM(#REF!),2)</f>
        <v>#REF!</v>
      </c>
      <c r="G264" s="21"/>
      <c r="I264" s="15"/>
      <c r="J264" s="22"/>
      <c r="K264" s="12" t="e">
        <f t="shared" ref="K264:K327" si="15">IF(G264&gt;0,"X",IF(F264&gt;0,"X",""))</f>
        <v>#REF!</v>
      </c>
      <c r="R264" s="384"/>
      <c r="S264" s="222" t="e">
        <f>IF(B264=#REF!,"OK",1)</f>
        <v>#REF!</v>
      </c>
    </row>
    <row r="265" spans="1:19" ht="12.75" hidden="1" customHeight="1" x14ac:dyDescent="0.2">
      <c r="A265" s="23" t="s">
        <v>579</v>
      </c>
      <c r="B265" s="24" t="s">
        <v>580</v>
      </c>
      <c r="C265" s="25" t="s">
        <v>97</v>
      </c>
      <c r="D265" s="26" t="e">
        <f>SUM(#REF!)</f>
        <v>#REF!</v>
      </c>
      <c r="E265" s="20" t="e">
        <f t="shared" si="14"/>
        <v>#REF!</v>
      </c>
      <c r="F265" s="19" t="e">
        <f>ROUND(SUM(#REF!),2)</f>
        <v>#REF!</v>
      </c>
      <c r="G265" s="21"/>
      <c r="I265" s="15"/>
      <c r="J265" s="22"/>
      <c r="K265" s="12" t="e">
        <f t="shared" si="15"/>
        <v>#REF!</v>
      </c>
      <c r="R265" s="384"/>
      <c r="S265" s="222" t="e">
        <f>IF(B265=#REF!,"OK",1)</f>
        <v>#REF!</v>
      </c>
    </row>
    <row r="266" spans="1:19" ht="12.75" hidden="1" customHeight="1" x14ac:dyDescent="0.2">
      <c r="A266" s="33" t="s">
        <v>581</v>
      </c>
      <c r="B266" s="28" t="s">
        <v>582</v>
      </c>
      <c r="C266" s="30" t="s">
        <v>97</v>
      </c>
      <c r="D266" s="26" t="e">
        <f>SUM(#REF!)</f>
        <v>#REF!</v>
      </c>
      <c r="E266" s="26" t="e">
        <f t="shared" si="14"/>
        <v>#REF!</v>
      </c>
      <c r="F266" s="34" t="e">
        <f>ROUND(SUM(#REF!),2)</f>
        <v>#REF!</v>
      </c>
      <c r="G266" s="35"/>
      <c r="I266" s="15"/>
      <c r="J266" s="22"/>
      <c r="K266" s="12" t="e">
        <f t="shared" si="15"/>
        <v>#REF!</v>
      </c>
      <c r="R266" s="384"/>
      <c r="S266" s="222" t="e">
        <f>IF(B266=#REF!,"OK",1)</f>
        <v>#REF!</v>
      </c>
    </row>
    <row r="267" spans="1:19" ht="12.75" customHeight="1" x14ac:dyDescent="0.2">
      <c r="A267" s="385" t="s">
        <v>583</v>
      </c>
      <c r="B267" s="386" t="s">
        <v>584</v>
      </c>
      <c r="C267" s="238"/>
      <c r="D267" s="235"/>
      <c r="E267" s="235"/>
      <c r="F267" s="236" t="e">
        <f>ROUND(SUM(#REF!),2)</f>
        <v>#REF!</v>
      </c>
      <c r="G267" s="236" t="e">
        <f>SUM(F268:F279)</f>
        <v>#REF!</v>
      </c>
      <c r="I267" s="15"/>
      <c r="J267" s="22" t="s">
        <v>66</v>
      </c>
      <c r="K267" s="12" t="e">
        <f t="shared" si="15"/>
        <v>#REF!</v>
      </c>
      <c r="R267" s="384"/>
      <c r="S267" s="222" t="e">
        <f>IF(B267=#REF!,"OK",1)</f>
        <v>#REF!</v>
      </c>
    </row>
    <row r="268" spans="1:19" ht="12.75" customHeight="1" x14ac:dyDescent="0.2">
      <c r="A268" s="44" t="s">
        <v>585</v>
      </c>
      <c r="B268" s="61" t="s">
        <v>586</v>
      </c>
      <c r="C268" s="37" t="s">
        <v>97</v>
      </c>
      <c r="D268" s="26" t="e">
        <f>SUM(#REF!)</f>
        <v>#REF!</v>
      </c>
      <c r="E268" s="20" t="e">
        <f t="shared" ref="E268:E279" si="16">IF(D268=0,ROUND(R268,2),IF(ROUND(F268/D268,2)=ROUND(R268,2),ROUND(R268,2),ROUND(F268/D268,2)))</f>
        <v>#REF!</v>
      </c>
      <c r="F268" s="38" t="e">
        <f>ROUND(SUM(#REF!),2)</f>
        <v>#REF!</v>
      </c>
      <c r="G268" s="47"/>
      <c r="I268" s="15"/>
      <c r="J268" s="22"/>
      <c r="K268" s="12" t="e">
        <f t="shared" si="15"/>
        <v>#REF!</v>
      </c>
      <c r="R268" s="383" t="e">
        <f>#REF!</f>
        <v>#REF!</v>
      </c>
      <c r="S268" s="222" t="e">
        <f>IF(B268=#REF!,"OK",1)</f>
        <v>#REF!</v>
      </c>
    </row>
    <row r="269" spans="1:19" ht="12.75" hidden="1" customHeight="1" x14ac:dyDescent="0.2">
      <c r="A269" s="23" t="s">
        <v>587</v>
      </c>
      <c r="B269" s="61" t="s">
        <v>588</v>
      </c>
      <c r="C269" s="25" t="s">
        <v>97</v>
      </c>
      <c r="D269" s="26" t="e">
        <f>SUM(#REF!)</f>
        <v>#REF!</v>
      </c>
      <c r="E269" s="20" t="e">
        <f t="shared" si="16"/>
        <v>#REF!</v>
      </c>
      <c r="F269" s="19" t="e">
        <f>ROUND(SUM(#REF!),2)</f>
        <v>#REF!</v>
      </c>
      <c r="G269" s="21"/>
      <c r="I269" s="15"/>
      <c r="J269" s="22"/>
      <c r="K269" s="12" t="e">
        <f t="shared" si="15"/>
        <v>#REF!</v>
      </c>
      <c r="R269" s="384"/>
      <c r="S269" s="222" t="e">
        <f>IF(B269=#REF!,"OK",1)</f>
        <v>#REF!</v>
      </c>
    </row>
    <row r="270" spans="1:19" ht="12.75" hidden="1" customHeight="1" x14ac:dyDescent="0.2">
      <c r="A270" s="23" t="s">
        <v>589</v>
      </c>
      <c r="B270" s="61" t="s">
        <v>590</v>
      </c>
      <c r="C270" s="25" t="s">
        <v>97</v>
      </c>
      <c r="D270" s="26" t="e">
        <f>SUM(#REF!)</f>
        <v>#REF!</v>
      </c>
      <c r="E270" s="20" t="e">
        <f t="shared" si="16"/>
        <v>#REF!</v>
      </c>
      <c r="F270" s="19" t="e">
        <f>ROUND(SUM(#REF!),2)</f>
        <v>#REF!</v>
      </c>
      <c r="G270" s="21"/>
      <c r="I270" s="15"/>
      <c r="J270" s="22"/>
      <c r="K270" s="12" t="e">
        <f t="shared" si="15"/>
        <v>#REF!</v>
      </c>
      <c r="R270" s="384"/>
      <c r="S270" s="222" t="e">
        <f>IF(B270=#REF!,"OK",1)</f>
        <v>#REF!</v>
      </c>
    </row>
    <row r="271" spans="1:19" ht="12.75" hidden="1" customHeight="1" x14ac:dyDescent="0.2">
      <c r="A271" s="23" t="s">
        <v>591</v>
      </c>
      <c r="B271" s="61" t="s">
        <v>592</v>
      </c>
      <c r="C271" s="25" t="s">
        <v>97</v>
      </c>
      <c r="D271" s="26" t="e">
        <f>SUM(#REF!)</f>
        <v>#REF!</v>
      </c>
      <c r="E271" s="20" t="e">
        <f t="shared" si="16"/>
        <v>#REF!</v>
      </c>
      <c r="F271" s="19" t="e">
        <f>ROUND(SUM(#REF!),2)</f>
        <v>#REF!</v>
      </c>
      <c r="G271" s="21"/>
      <c r="I271" s="15"/>
      <c r="J271" s="22"/>
      <c r="K271" s="12" t="e">
        <f t="shared" si="15"/>
        <v>#REF!</v>
      </c>
      <c r="R271" s="384"/>
      <c r="S271" s="222" t="e">
        <f>IF(B271=#REF!,"OK",1)</f>
        <v>#REF!</v>
      </c>
    </row>
    <row r="272" spans="1:19" ht="12.75" hidden="1" customHeight="1" x14ac:dyDescent="0.2">
      <c r="A272" s="23" t="s">
        <v>593</v>
      </c>
      <c r="B272" s="61" t="s">
        <v>594</v>
      </c>
      <c r="C272" s="25" t="s">
        <v>97</v>
      </c>
      <c r="D272" s="26" t="e">
        <f>SUM(#REF!)</f>
        <v>#REF!</v>
      </c>
      <c r="E272" s="20" t="e">
        <f t="shared" si="16"/>
        <v>#REF!</v>
      </c>
      <c r="F272" s="19" t="e">
        <f>ROUND(SUM(#REF!),2)</f>
        <v>#REF!</v>
      </c>
      <c r="G272" s="21"/>
      <c r="I272" s="15"/>
      <c r="J272" s="22"/>
      <c r="K272" s="12" t="e">
        <f t="shared" si="15"/>
        <v>#REF!</v>
      </c>
      <c r="R272" s="384"/>
      <c r="S272" s="222" t="e">
        <f>IF(B272=#REF!,"OK",1)</f>
        <v>#REF!</v>
      </c>
    </row>
    <row r="273" spans="1:19" ht="12.75" hidden="1" customHeight="1" x14ac:dyDescent="0.2">
      <c r="A273" s="23" t="s">
        <v>595</v>
      </c>
      <c r="B273" s="61" t="s">
        <v>596</v>
      </c>
      <c r="C273" s="25" t="s">
        <v>97</v>
      </c>
      <c r="D273" s="26" t="e">
        <f>SUM(#REF!)</f>
        <v>#REF!</v>
      </c>
      <c r="E273" s="20" t="e">
        <f t="shared" si="16"/>
        <v>#REF!</v>
      </c>
      <c r="F273" s="19" t="e">
        <f>ROUND(SUM(#REF!),2)</f>
        <v>#REF!</v>
      </c>
      <c r="G273" s="21"/>
      <c r="I273" s="15"/>
      <c r="J273" s="22"/>
      <c r="K273" s="12" t="e">
        <f t="shared" si="15"/>
        <v>#REF!</v>
      </c>
      <c r="R273" s="384"/>
      <c r="S273" s="222" t="e">
        <f>IF(B273=#REF!,"OK",1)</f>
        <v>#REF!</v>
      </c>
    </row>
    <row r="274" spans="1:19" ht="12.75" hidden="1" customHeight="1" x14ac:dyDescent="0.2">
      <c r="A274" s="23" t="s">
        <v>597</v>
      </c>
      <c r="B274" s="61" t="s">
        <v>598</v>
      </c>
      <c r="C274" s="25" t="s">
        <v>97</v>
      </c>
      <c r="D274" s="26" t="e">
        <f>SUM(#REF!)</f>
        <v>#REF!</v>
      </c>
      <c r="E274" s="20" t="e">
        <f t="shared" si="16"/>
        <v>#REF!</v>
      </c>
      <c r="F274" s="19" t="e">
        <f>ROUND(SUM(#REF!),2)</f>
        <v>#REF!</v>
      </c>
      <c r="G274" s="21"/>
      <c r="I274" s="15"/>
      <c r="J274" s="22"/>
      <c r="K274" s="12" t="e">
        <f t="shared" si="15"/>
        <v>#REF!</v>
      </c>
      <c r="R274" s="384"/>
      <c r="S274" s="222" t="e">
        <f>IF(B274=#REF!,"OK",1)</f>
        <v>#REF!</v>
      </c>
    </row>
    <row r="275" spans="1:19" ht="12.75" hidden="1" customHeight="1" x14ac:dyDescent="0.2">
      <c r="A275" s="23" t="s">
        <v>599</v>
      </c>
      <c r="B275" s="61" t="s">
        <v>600</v>
      </c>
      <c r="C275" s="25" t="s">
        <v>97</v>
      </c>
      <c r="D275" s="26" t="e">
        <f>SUM(#REF!)</f>
        <v>#REF!</v>
      </c>
      <c r="E275" s="20" t="e">
        <f t="shared" si="16"/>
        <v>#REF!</v>
      </c>
      <c r="F275" s="19" t="e">
        <f>ROUND(SUM(#REF!),2)</f>
        <v>#REF!</v>
      </c>
      <c r="G275" s="21"/>
      <c r="I275" s="15"/>
      <c r="J275" s="22"/>
      <c r="K275" s="12" t="e">
        <f t="shared" si="15"/>
        <v>#REF!</v>
      </c>
      <c r="R275" s="384"/>
      <c r="S275" s="222" t="e">
        <f>IF(B275=#REF!,"OK",1)</f>
        <v>#REF!</v>
      </c>
    </row>
    <row r="276" spans="1:19" ht="12.75" hidden="1" customHeight="1" x14ac:dyDescent="0.2">
      <c r="A276" s="23" t="s">
        <v>601</v>
      </c>
      <c r="B276" s="61" t="s">
        <v>602</v>
      </c>
      <c r="C276" s="25" t="s">
        <v>97</v>
      </c>
      <c r="D276" s="26" t="e">
        <f>SUM(#REF!)</f>
        <v>#REF!</v>
      </c>
      <c r="E276" s="20" t="e">
        <f t="shared" si="16"/>
        <v>#REF!</v>
      </c>
      <c r="F276" s="19" t="e">
        <f>ROUND(SUM(#REF!),2)</f>
        <v>#REF!</v>
      </c>
      <c r="G276" s="21"/>
      <c r="I276" s="15"/>
      <c r="J276" s="22"/>
      <c r="K276" s="12" t="e">
        <f t="shared" si="15"/>
        <v>#REF!</v>
      </c>
      <c r="R276" s="384"/>
      <c r="S276" s="222" t="e">
        <f>IF(B276=#REF!,"OK",1)</f>
        <v>#REF!</v>
      </c>
    </row>
    <row r="277" spans="1:19" ht="12.75" hidden="1" customHeight="1" x14ac:dyDescent="0.2">
      <c r="A277" s="23" t="s">
        <v>603</v>
      </c>
      <c r="B277" s="61" t="s">
        <v>604</v>
      </c>
      <c r="C277" s="25" t="s">
        <v>97</v>
      </c>
      <c r="D277" s="26" t="e">
        <f>SUM(#REF!)</f>
        <v>#REF!</v>
      </c>
      <c r="E277" s="20" t="e">
        <f t="shared" si="16"/>
        <v>#REF!</v>
      </c>
      <c r="F277" s="19" t="e">
        <f>ROUND(SUM(#REF!),2)</f>
        <v>#REF!</v>
      </c>
      <c r="G277" s="21"/>
      <c r="I277" s="15"/>
      <c r="J277" s="22"/>
      <c r="K277" s="12" t="e">
        <f t="shared" si="15"/>
        <v>#REF!</v>
      </c>
      <c r="R277" s="384"/>
      <c r="S277" s="222" t="e">
        <f>IF(B277=#REF!,"OK",1)</f>
        <v>#REF!</v>
      </c>
    </row>
    <row r="278" spans="1:19" ht="12.75" hidden="1" customHeight="1" x14ac:dyDescent="0.2">
      <c r="A278" s="23" t="s">
        <v>605</v>
      </c>
      <c r="B278" s="61" t="s">
        <v>606</v>
      </c>
      <c r="C278" s="25" t="s">
        <v>97</v>
      </c>
      <c r="D278" s="26" t="e">
        <f>SUM(#REF!)</f>
        <v>#REF!</v>
      </c>
      <c r="E278" s="20" t="e">
        <f t="shared" si="16"/>
        <v>#REF!</v>
      </c>
      <c r="F278" s="19" t="e">
        <f>ROUND(SUM(#REF!),2)</f>
        <v>#REF!</v>
      </c>
      <c r="G278" s="21"/>
      <c r="I278" s="15"/>
      <c r="J278" s="22"/>
      <c r="K278" s="12" t="e">
        <f t="shared" si="15"/>
        <v>#REF!</v>
      </c>
      <c r="R278" s="384"/>
      <c r="S278" s="222" t="e">
        <f>IF(B278=#REF!,"OK",1)</f>
        <v>#REF!</v>
      </c>
    </row>
    <row r="279" spans="1:19" ht="12.75" hidden="1" customHeight="1" x14ac:dyDescent="0.2">
      <c r="A279" s="33" t="s">
        <v>607</v>
      </c>
      <c r="B279" s="62" t="s">
        <v>608</v>
      </c>
      <c r="C279" s="30" t="s">
        <v>87</v>
      </c>
      <c r="D279" s="26" t="e">
        <f>SUM(#REF!)</f>
        <v>#REF!</v>
      </c>
      <c r="E279" s="26" t="e">
        <f t="shared" si="16"/>
        <v>#REF!</v>
      </c>
      <c r="F279" s="34" t="e">
        <f>ROUND(SUM(#REF!),2)</f>
        <v>#REF!</v>
      </c>
      <c r="G279" s="35"/>
      <c r="I279" s="15"/>
      <c r="J279" s="22"/>
      <c r="K279" s="12" t="e">
        <f t="shared" si="15"/>
        <v>#REF!</v>
      </c>
      <c r="R279" s="384"/>
      <c r="S279" s="222" t="e">
        <f>IF(B279=#REF!,"OK",1)</f>
        <v>#REF!</v>
      </c>
    </row>
    <row r="280" spans="1:19" ht="12.75" customHeight="1" x14ac:dyDescent="0.2">
      <c r="A280" s="387" t="s">
        <v>609</v>
      </c>
      <c r="B280" s="388" t="s">
        <v>610</v>
      </c>
      <c r="C280" s="233"/>
      <c r="D280" s="230"/>
      <c r="E280" s="230"/>
      <c r="F280" s="231" t="e">
        <f>ROUND(SUM(#REF!),2)</f>
        <v>#REF!</v>
      </c>
      <c r="G280" s="231" t="e">
        <f>SUM(F281:F301)</f>
        <v>#REF!</v>
      </c>
      <c r="I280" s="15"/>
      <c r="J280" s="12" t="s">
        <v>66</v>
      </c>
      <c r="K280" s="12" t="e">
        <f t="shared" si="15"/>
        <v>#REF!</v>
      </c>
      <c r="R280" s="382"/>
      <c r="S280" s="222" t="e">
        <f>IF(B280=#REF!,"OK",1)</f>
        <v>#REF!</v>
      </c>
    </row>
    <row r="281" spans="1:19" ht="12.75" hidden="1" customHeight="1" x14ac:dyDescent="0.2">
      <c r="A281" s="44" t="s">
        <v>611</v>
      </c>
      <c r="B281" s="36" t="s">
        <v>612</v>
      </c>
      <c r="C281" s="37" t="s">
        <v>97</v>
      </c>
      <c r="D281" s="26" t="e">
        <f>SUM(#REF!)</f>
        <v>#REF!</v>
      </c>
      <c r="E281" s="20" t="e">
        <f t="shared" ref="E281:E302" si="17">IF(D281=0,ROUND(R281,2),IF(ROUND(F281/D281,2)=ROUND(R281,2),ROUND(R281,2),ROUND(F281/D281,2)))</f>
        <v>#REF!</v>
      </c>
      <c r="F281" s="38" t="e">
        <f>ROUND(SUM(#REF!),2)</f>
        <v>#REF!</v>
      </c>
      <c r="G281" s="47"/>
      <c r="I281" s="15"/>
      <c r="J281" s="22"/>
      <c r="K281" s="12" t="e">
        <f t="shared" si="15"/>
        <v>#REF!</v>
      </c>
      <c r="R281" s="384"/>
      <c r="S281" s="222" t="e">
        <f>IF(B281=#REF!,"OK",1)</f>
        <v>#REF!</v>
      </c>
    </row>
    <row r="282" spans="1:19" ht="12.75" hidden="1" customHeight="1" x14ac:dyDescent="0.2">
      <c r="A282" s="23" t="s">
        <v>613</v>
      </c>
      <c r="B282" s="24" t="s">
        <v>614</v>
      </c>
      <c r="C282" s="25" t="s">
        <v>97</v>
      </c>
      <c r="D282" s="26" t="e">
        <f>SUM(#REF!)</f>
        <v>#REF!</v>
      </c>
      <c r="E282" s="20" t="e">
        <f t="shared" si="17"/>
        <v>#REF!</v>
      </c>
      <c r="F282" s="19" t="e">
        <f>ROUND(SUM(#REF!),2)</f>
        <v>#REF!</v>
      </c>
      <c r="G282" s="21"/>
      <c r="I282" s="15"/>
      <c r="J282" s="22"/>
      <c r="K282" s="12" t="e">
        <f t="shared" si="15"/>
        <v>#REF!</v>
      </c>
      <c r="R282" s="384"/>
      <c r="S282" s="222" t="e">
        <f>IF(B282=#REF!,"OK",1)</f>
        <v>#REF!</v>
      </c>
    </row>
    <row r="283" spans="1:19" ht="12.75" customHeight="1" thickBot="1" x14ac:dyDescent="0.25">
      <c r="A283" s="23" t="s">
        <v>615</v>
      </c>
      <c r="B283" s="24" t="s">
        <v>616</v>
      </c>
      <c r="C283" s="25" t="s">
        <v>97</v>
      </c>
      <c r="D283" s="26" t="e">
        <f>SUM(#REF!)</f>
        <v>#REF!</v>
      </c>
      <c r="E283" s="20" t="e">
        <f t="shared" si="17"/>
        <v>#REF!</v>
      </c>
      <c r="F283" s="19" t="e">
        <f>ROUND(SUM(#REF!),2)</f>
        <v>#REF!</v>
      </c>
      <c r="G283" s="21"/>
      <c r="I283" s="15"/>
      <c r="J283" s="12"/>
      <c r="K283" s="12" t="e">
        <f t="shared" si="15"/>
        <v>#REF!</v>
      </c>
      <c r="R283" s="389" t="e">
        <f>#REF!</f>
        <v>#REF!</v>
      </c>
      <c r="S283" s="222" t="e">
        <f>IF(B283=#REF!,"OK",1)</f>
        <v>#REF!</v>
      </c>
    </row>
    <row r="284" spans="1:19" ht="12.75" hidden="1" customHeight="1" x14ac:dyDescent="0.2">
      <c r="A284" s="23" t="s">
        <v>617</v>
      </c>
      <c r="B284" s="24" t="s">
        <v>618</v>
      </c>
      <c r="C284" s="25" t="s">
        <v>97</v>
      </c>
      <c r="D284" s="26" t="e">
        <f>SUM(#REF!)</f>
        <v>#REF!</v>
      </c>
      <c r="E284" s="20" t="e">
        <f t="shared" si="17"/>
        <v>#REF!</v>
      </c>
      <c r="F284" s="19" t="e">
        <f>ROUND(SUM(#REF!),2)</f>
        <v>#REF!</v>
      </c>
      <c r="G284" s="21"/>
      <c r="I284" s="15"/>
      <c r="J284" s="22"/>
      <c r="K284" s="12" t="e">
        <f t="shared" si="15"/>
        <v>#REF!</v>
      </c>
      <c r="R284" s="384"/>
      <c r="S284" s="222" t="e">
        <f>IF(B284=#REF!,"OK",1)</f>
        <v>#REF!</v>
      </c>
    </row>
    <row r="285" spans="1:19" ht="12.75" hidden="1" customHeight="1" x14ac:dyDescent="0.2">
      <c r="A285" s="23" t="s">
        <v>619</v>
      </c>
      <c r="B285" s="24" t="s">
        <v>620</v>
      </c>
      <c r="C285" s="25" t="s">
        <v>97</v>
      </c>
      <c r="D285" s="26" t="e">
        <f>SUM(#REF!)</f>
        <v>#REF!</v>
      </c>
      <c r="E285" s="20" t="e">
        <f t="shared" si="17"/>
        <v>#REF!</v>
      </c>
      <c r="F285" s="19" t="e">
        <f>ROUND(SUM(#REF!),2)</f>
        <v>#REF!</v>
      </c>
      <c r="G285" s="21"/>
      <c r="I285" s="15"/>
      <c r="J285" s="22"/>
      <c r="K285" s="12" t="e">
        <f t="shared" si="15"/>
        <v>#REF!</v>
      </c>
      <c r="R285" s="383">
        <f>'[1]orc DER SET 2012'!I88</f>
        <v>67.430000000000007</v>
      </c>
      <c r="S285" s="222" t="e">
        <f>IF(B285=#REF!,"OK",1)</f>
        <v>#REF!</v>
      </c>
    </row>
    <row r="286" spans="1:19" ht="12.75" hidden="1" customHeight="1" x14ac:dyDescent="0.2">
      <c r="A286" s="23" t="s">
        <v>621</v>
      </c>
      <c r="B286" s="24" t="s">
        <v>622</v>
      </c>
      <c r="C286" s="25" t="s">
        <v>97</v>
      </c>
      <c r="D286" s="26" t="e">
        <f>SUM(#REF!)</f>
        <v>#REF!</v>
      </c>
      <c r="E286" s="20" t="e">
        <f t="shared" si="17"/>
        <v>#REF!</v>
      </c>
      <c r="F286" s="19" t="e">
        <f>ROUND(SUM(#REF!),2)</f>
        <v>#REF!</v>
      </c>
      <c r="G286" s="21"/>
      <c r="I286" s="15"/>
      <c r="J286" s="22"/>
      <c r="K286" s="12" t="e">
        <f t="shared" si="15"/>
        <v>#REF!</v>
      </c>
      <c r="R286" s="384"/>
      <c r="S286" s="222" t="e">
        <f>IF(B286=#REF!,"OK",1)</f>
        <v>#REF!</v>
      </c>
    </row>
    <row r="287" spans="1:19" ht="12.75" hidden="1" customHeight="1" x14ac:dyDescent="0.2">
      <c r="A287" s="23" t="s">
        <v>623</v>
      </c>
      <c r="B287" s="24" t="s">
        <v>624</v>
      </c>
      <c r="C287" s="25" t="s">
        <v>97</v>
      </c>
      <c r="D287" s="26" t="e">
        <f>SUM(#REF!)</f>
        <v>#REF!</v>
      </c>
      <c r="E287" s="20" t="e">
        <f t="shared" si="17"/>
        <v>#REF!</v>
      </c>
      <c r="F287" s="19" t="e">
        <f>ROUND(SUM(#REF!),2)</f>
        <v>#REF!</v>
      </c>
      <c r="G287" s="21"/>
      <c r="I287" s="15"/>
      <c r="J287" s="22"/>
      <c r="K287" s="12" t="e">
        <f t="shared" si="15"/>
        <v>#REF!</v>
      </c>
      <c r="R287" s="384"/>
      <c r="S287" s="222" t="e">
        <f>IF(B287=#REF!,"OK",1)</f>
        <v>#REF!</v>
      </c>
    </row>
    <row r="288" spans="1:19" ht="12.75" hidden="1" customHeight="1" x14ac:dyDescent="0.2">
      <c r="A288" s="23" t="s">
        <v>625</v>
      </c>
      <c r="B288" s="24" t="s">
        <v>626</v>
      </c>
      <c r="C288" s="25" t="s">
        <v>97</v>
      </c>
      <c r="D288" s="26" t="e">
        <f>SUM(#REF!)</f>
        <v>#REF!</v>
      </c>
      <c r="E288" s="20" t="e">
        <f t="shared" si="17"/>
        <v>#REF!</v>
      </c>
      <c r="F288" s="19" t="e">
        <f>ROUND(SUM(#REF!),2)</f>
        <v>#REF!</v>
      </c>
      <c r="G288" s="21"/>
      <c r="I288" s="15"/>
      <c r="J288" s="22"/>
      <c r="K288" s="12" t="e">
        <f t="shared" si="15"/>
        <v>#REF!</v>
      </c>
      <c r="R288" s="384"/>
      <c r="S288" s="222" t="e">
        <f>IF(B288=#REF!,"OK",1)</f>
        <v>#REF!</v>
      </c>
    </row>
    <row r="289" spans="1:19" ht="12.75" hidden="1" customHeight="1" x14ac:dyDescent="0.2">
      <c r="A289" s="23" t="s">
        <v>627</v>
      </c>
      <c r="B289" s="24" t="s">
        <v>628</v>
      </c>
      <c r="C289" s="25" t="s">
        <v>97</v>
      </c>
      <c r="D289" s="26" t="e">
        <f>SUM(#REF!)</f>
        <v>#REF!</v>
      </c>
      <c r="E289" s="20" t="e">
        <f t="shared" si="17"/>
        <v>#REF!</v>
      </c>
      <c r="F289" s="19" t="e">
        <f>ROUND(SUM(#REF!),2)</f>
        <v>#REF!</v>
      </c>
      <c r="G289" s="21"/>
      <c r="I289" s="15"/>
      <c r="J289" s="22"/>
      <c r="K289" s="12" t="e">
        <f t="shared" si="15"/>
        <v>#REF!</v>
      </c>
      <c r="R289" s="384"/>
      <c r="S289" s="222" t="e">
        <f>IF(B289=#REF!,"OK",1)</f>
        <v>#REF!</v>
      </c>
    </row>
    <row r="290" spans="1:19" ht="12.75" hidden="1" customHeight="1" x14ac:dyDescent="0.2">
      <c r="A290" s="23" t="s">
        <v>629</v>
      </c>
      <c r="B290" s="24" t="s">
        <v>630</v>
      </c>
      <c r="C290" s="25" t="s">
        <v>97</v>
      </c>
      <c r="D290" s="26" t="e">
        <f>SUM(#REF!)</f>
        <v>#REF!</v>
      </c>
      <c r="E290" s="20" t="e">
        <f t="shared" si="17"/>
        <v>#REF!</v>
      </c>
      <c r="F290" s="19" t="e">
        <f>ROUND(SUM(#REF!),2)</f>
        <v>#REF!</v>
      </c>
      <c r="G290" s="21"/>
      <c r="I290" s="15"/>
      <c r="J290" s="22"/>
      <c r="K290" s="12" t="e">
        <f t="shared" si="15"/>
        <v>#REF!</v>
      </c>
      <c r="R290" s="384"/>
      <c r="S290" s="222" t="e">
        <f>IF(B290=#REF!,"OK",1)</f>
        <v>#REF!</v>
      </c>
    </row>
    <row r="291" spans="1:19" ht="12.75" hidden="1" customHeight="1" x14ac:dyDescent="0.2">
      <c r="A291" s="23" t="s">
        <v>631</v>
      </c>
      <c r="B291" s="24" t="s">
        <v>632</v>
      </c>
      <c r="C291" s="25" t="s">
        <v>97</v>
      </c>
      <c r="D291" s="26" t="e">
        <f>SUM(#REF!)</f>
        <v>#REF!</v>
      </c>
      <c r="E291" s="20" t="e">
        <f t="shared" si="17"/>
        <v>#REF!</v>
      </c>
      <c r="F291" s="19" t="e">
        <f>ROUND(SUM(#REF!),2)</f>
        <v>#REF!</v>
      </c>
      <c r="G291" s="21"/>
      <c r="I291" s="15"/>
      <c r="J291" s="22"/>
      <c r="K291" s="12" t="e">
        <f t="shared" si="15"/>
        <v>#REF!</v>
      </c>
      <c r="R291" s="384"/>
      <c r="S291" s="222" t="e">
        <f>IF(B291=#REF!,"OK",1)</f>
        <v>#REF!</v>
      </c>
    </row>
    <row r="292" spans="1:19" ht="12.75" hidden="1" customHeight="1" x14ac:dyDescent="0.2">
      <c r="A292" s="23" t="s">
        <v>633</v>
      </c>
      <c r="B292" s="24" t="s">
        <v>634</v>
      </c>
      <c r="C292" s="25" t="s">
        <v>97</v>
      </c>
      <c r="D292" s="26" t="e">
        <f>SUM(#REF!)</f>
        <v>#REF!</v>
      </c>
      <c r="E292" s="20" t="e">
        <f t="shared" si="17"/>
        <v>#REF!</v>
      </c>
      <c r="F292" s="19" t="e">
        <f>ROUND(SUM(#REF!),2)</f>
        <v>#REF!</v>
      </c>
      <c r="G292" s="21"/>
      <c r="I292" s="15"/>
      <c r="J292" s="22"/>
      <c r="K292" s="12" t="e">
        <f t="shared" si="15"/>
        <v>#REF!</v>
      </c>
      <c r="R292" s="384"/>
      <c r="S292" s="222" t="e">
        <f>IF(B292=#REF!,"OK",1)</f>
        <v>#REF!</v>
      </c>
    </row>
    <row r="293" spans="1:19" ht="12.75" hidden="1" customHeight="1" x14ac:dyDescent="0.2">
      <c r="A293" s="23" t="s">
        <v>635</v>
      </c>
      <c r="B293" s="24" t="s">
        <v>636</v>
      </c>
      <c r="C293" s="25" t="s">
        <v>97</v>
      </c>
      <c r="D293" s="26" t="e">
        <f>SUM(#REF!)</f>
        <v>#REF!</v>
      </c>
      <c r="E293" s="20" t="e">
        <f t="shared" si="17"/>
        <v>#REF!</v>
      </c>
      <c r="F293" s="19" t="e">
        <f>ROUND(SUM(#REF!),2)</f>
        <v>#REF!</v>
      </c>
      <c r="G293" s="21"/>
      <c r="I293" s="15"/>
      <c r="J293" s="22"/>
      <c r="K293" s="12" t="e">
        <f t="shared" si="15"/>
        <v>#REF!</v>
      </c>
      <c r="R293" s="384"/>
      <c r="S293" s="222" t="e">
        <f>IF(B293=#REF!,"OK",1)</f>
        <v>#REF!</v>
      </c>
    </row>
    <row r="294" spans="1:19" ht="12.75" hidden="1" customHeight="1" x14ac:dyDescent="0.2">
      <c r="A294" s="23" t="s">
        <v>637</v>
      </c>
      <c r="B294" s="24" t="s">
        <v>638</v>
      </c>
      <c r="C294" s="25" t="s">
        <v>97</v>
      </c>
      <c r="D294" s="26" t="e">
        <f>SUM(#REF!)</f>
        <v>#REF!</v>
      </c>
      <c r="E294" s="20" t="e">
        <f t="shared" si="17"/>
        <v>#REF!</v>
      </c>
      <c r="F294" s="19" t="e">
        <f>ROUND(SUM(#REF!),2)</f>
        <v>#REF!</v>
      </c>
      <c r="G294" s="21"/>
      <c r="I294" s="15"/>
      <c r="J294" s="22"/>
      <c r="K294" s="12" t="e">
        <f t="shared" si="15"/>
        <v>#REF!</v>
      </c>
      <c r="R294" s="384"/>
      <c r="S294" s="222" t="e">
        <f>IF(B294=#REF!,"OK",1)</f>
        <v>#REF!</v>
      </c>
    </row>
    <row r="295" spans="1:19" ht="12.75" hidden="1" customHeight="1" x14ac:dyDescent="0.2">
      <c r="A295" s="23" t="s">
        <v>639</v>
      </c>
      <c r="B295" s="24" t="s">
        <v>640</v>
      </c>
      <c r="C295" s="25" t="s">
        <v>97</v>
      </c>
      <c r="D295" s="26" t="e">
        <f>SUM(#REF!)</f>
        <v>#REF!</v>
      </c>
      <c r="E295" s="20" t="e">
        <f t="shared" si="17"/>
        <v>#REF!</v>
      </c>
      <c r="F295" s="19" t="e">
        <f>ROUND(SUM(#REF!),2)</f>
        <v>#REF!</v>
      </c>
      <c r="G295" s="21"/>
      <c r="I295" s="15"/>
      <c r="J295" s="22"/>
      <c r="K295" s="12" t="e">
        <f t="shared" si="15"/>
        <v>#REF!</v>
      </c>
      <c r="R295" s="384"/>
      <c r="S295" s="222" t="e">
        <f>IF(B295=#REF!,"OK",1)</f>
        <v>#REF!</v>
      </c>
    </row>
    <row r="296" spans="1:19" ht="12.75" hidden="1" customHeight="1" x14ac:dyDescent="0.2">
      <c r="A296" s="23" t="s">
        <v>641</v>
      </c>
      <c r="B296" s="24" t="s">
        <v>642</v>
      </c>
      <c r="C296" s="25" t="s">
        <v>97</v>
      </c>
      <c r="D296" s="26" t="e">
        <f>SUM(#REF!)</f>
        <v>#REF!</v>
      </c>
      <c r="E296" s="20" t="e">
        <f t="shared" si="17"/>
        <v>#REF!</v>
      </c>
      <c r="F296" s="19" t="e">
        <f>ROUND(SUM(#REF!),2)</f>
        <v>#REF!</v>
      </c>
      <c r="G296" s="21"/>
      <c r="I296" s="15"/>
      <c r="J296" s="22"/>
      <c r="K296" s="12" t="e">
        <f t="shared" si="15"/>
        <v>#REF!</v>
      </c>
      <c r="R296" s="383">
        <f>'[1]orc DER SET 2012'!I35</f>
        <v>26.83</v>
      </c>
      <c r="S296" s="222" t="e">
        <f>IF(B296=#REF!,"OK",1)</f>
        <v>#REF!</v>
      </c>
    </row>
    <row r="297" spans="1:19" ht="12.75" hidden="1" customHeight="1" x14ac:dyDescent="0.2">
      <c r="A297" s="23" t="s">
        <v>643</v>
      </c>
      <c r="B297" s="24" t="s">
        <v>644</v>
      </c>
      <c r="C297" s="25" t="s">
        <v>97</v>
      </c>
      <c r="D297" s="26" t="e">
        <f>SUM(#REF!)</f>
        <v>#REF!</v>
      </c>
      <c r="E297" s="20" t="e">
        <f t="shared" si="17"/>
        <v>#REF!</v>
      </c>
      <c r="F297" s="19" t="e">
        <f>ROUND(SUM(#REF!),2)</f>
        <v>#REF!</v>
      </c>
      <c r="G297" s="21"/>
      <c r="I297" s="15"/>
      <c r="J297" s="22"/>
      <c r="K297" s="12" t="e">
        <f t="shared" si="15"/>
        <v>#REF!</v>
      </c>
      <c r="R297" s="383">
        <f>'[1]orc DER SET 2012'!I36</f>
        <v>67.13</v>
      </c>
      <c r="S297" s="222" t="e">
        <f>IF(B297=#REF!,"OK",1)</f>
        <v>#REF!</v>
      </c>
    </row>
    <row r="298" spans="1:19" ht="12.75" hidden="1" customHeight="1" x14ac:dyDescent="0.2">
      <c r="A298" s="23" t="s">
        <v>645</v>
      </c>
      <c r="B298" s="24" t="s">
        <v>646</v>
      </c>
      <c r="C298" s="25" t="s">
        <v>97</v>
      </c>
      <c r="D298" s="26" t="e">
        <f>SUM(#REF!)</f>
        <v>#REF!</v>
      </c>
      <c r="E298" s="20" t="e">
        <f t="shared" si="17"/>
        <v>#REF!</v>
      </c>
      <c r="F298" s="19" t="e">
        <f>ROUND(SUM(#REF!),2)</f>
        <v>#REF!</v>
      </c>
      <c r="G298" s="21"/>
      <c r="I298" s="15"/>
      <c r="J298" s="22"/>
      <c r="K298" s="12" t="e">
        <f t="shared" si="15"/>
        <v>#REF!</v>
      </c>
      <c r="R298" s="384"/>
      <c r="S298" s="222" t="e">
        <f>IF(B298=#REF!,"OK",1)</f>
        <v>#REF!</v>
      </c>
    </row>
    <row r="299" spans="1:19" ht="12.75" hidden="1" customHeight="1" x14ac:dyDescent="0.2">
      <c r="A299" s="23" t="s">
        <v>647</v>
      </c>
      <c r="B299" s="24" t="s">
        <v>648</v>
      </c>
      <c r="C299" s="25" t="s">
        <v>97</v>
      </c>
      <c r="D299" s="26" t="e">
        <f>SUM(#REF!)</f>
        <v>#REF!</v>
      </c>
      <c r="E299" s="20" t="e">
        <f t="shared" si="17"/>
        <v>#REF!</v>
      </c>
      <c r="F299" s="19" t="e">
        <f>ROUND(SUM(#REF!),2)</f>
        <v>#REF!</v>
      </c>
      <c r="G299" s="21"/>
      <c r="I299" s="15"/>
      <c r="J299" s="22"/>
      <c r="K299" s="12" t="e">
        <f t="shared" si="15"/>
        <v>#REF!</v>
      </c>
      <c r="R299" s="384"/>
      <c r="S299" s="222" t="e">
        <f>IF(B299=#REF!,"OK",1)</f>
        <v>#REF!</v>
      </c>
    </row>
    <row r="300" spans="1:19" ht="12.75" hidden="1" customHeight="1" x14ac:dyDescent="0.2">
      <c r="A300" s="23" t="s">
        <v>649</v>
      </c>
      <c r="B300" s="24" t="s">
        <v>650</v>
      </c>
      <c r="C300" s="25" t="s">
        <v>97</v>
      </c>
      <c r="D300" s="26" t="e">
        <f>SUM(#REF!)</f>
        <v>#REF!</v>
      </c>
      <c r="E300" s="20" t="e">
        <f t="shared" si="17"/>
        <v>#REF!</v>
      </c>
      <c r="F300" s="19" t="e">
        <f>ROUND(SUM(#REF!),2)</f>
        <v>#REF!</v>
      </c>
      <c r="G300" s="21"/>
      <c r="I300" s="15"/>
      <c r="J300" s="22"/>
      <c r="K300" s="12" t="e">
        <f t="shared" si="15"/>
        <v>#REF!</v>
      </c>
      <c r="R300" s="384"/>
      <c r="S300" s="222" t="e">
        <f>IF(B300=#REF!,"OK",1)</f>
        <v>#REF!</v>
      </c>
    </row>
    <row r="301" spans="1:19" ht="12.75" hidden="1" customHeight="1" thickBot="1" x14ac:dyDescent="0.25">
      <c r="A301" s="33" t="s">
        <v>651</v>
      </c>
      <c r="B301" s="36" t="s">
        <v>652</v>
      </c>
      <c r="C301" s="37" t="s">
        <v>87</v>
      </c>
      <c r="D301" s="26" t="e">
        <f>SUM(#REF!)</f>
        <v>#REF!</v>
      </c>
      <c r="E301" s="20" t="e">
        <f t="shared" si="17"/>
        <v>#REF!</v>
      </c>
      <c r="F301" s="38" t="e">
        <f>ROUND(SUM(#REF!),2)</f>
        <v>#REF!</v>
      </c>
      <c r="G301" s="31"/>
      <c r="I301" s="15"/>
      <c r="J301" s="22"/>
      <c r="K301" s="12" t="e">
        <f t="shared" si="15"/>
        <v>#REF!</v>
      </c>
      <c r="R301" s="384"/>
      <c r="S301" s="222" t="e">
        <f>IF(B301=#REF!,"OK",1)</f>
        <v>#REF!</v>
      </c>
    </row>
    <row r="302" spans="1:19" ht="12.75" customHeight="1" thickBot="1" x14ac:dyDescent="0.25">
      <c r="A302" s="394" t="s">
        <v>653</v>
      </c>
      <c r="B302" s="375" t="s">
        <v>654</v>
      </c>
      <c r="C302" s="58"/>
      <c r="D302" s="59" t="e">
        <f>SUM(#REF!)</f>
        <v>#REF!</v>
      </c>
      <c r="E302" s="59" t="e">
        <f t="shared" si="17"/>
        <v>#REF!</v>
      </c>
      <c r="F302" s="60" t="e">
        <f>ROUND(SUM(#REF!),2)</f>
        <v>#REF!</v>
      </c>
      <c r="G302" s="378" t="e">
        <f>SUM(G303:G320)</f>
        <v>#REF!</v>
      </c>
      <c r="I302" s="14" t="e">
        <f>G302</f>
        <v>#REF!</v>
      </c>
      <c r="J302" s="12" t="s">
        <v>63</v>
      </c>
      <c r="K302" s="12" t="e">
        <f t="shared" si="15"/>
        <v>#REF!</v>
      </c>
      <c r="R302" s="382"/>
      <c r="S302" s="222" t="e">
        <f>IF(B302=#REF!,"OK",1)</f>
        <v>#REF!</v>
      </c>
    </row>
    <row r="303" spans="1:19" ht="12.75" hidden="1" customHeight="1" x14ac:dyDescent="0.2">
      <c r="A303" s="392" t="s">
        <v>655</v>
      </c>
      <c r="B303" s="393" t="s">
        <v>221</v>
      </c>
      <c r="C303" s="42"/>
      <c r="D303" s="43"/>
      <c r="E303" s="43"/>
      <c r="F303" s="31" t="e">
        <f>ROUND(SUM(#REF!),2)</f>
        <v>#REF!</v>
      </c>
      <c r="G303" s="31" t="e">
        <f>SUM(F304:F306)</f>
        <v>#REF!</v>
      </c>
      <c r="I303" s="15"/>
      <c r="J303" s="22" t="s">
        <v>66</v>
      </c>
      <c r="K303" s="12" t="e">
        <f t="shared" si="15"/>
        <v>#REF!</v>
      </c>
      <c r="R303" s="384"/>
      <c r="S303" s="222" t="e">
        <f>IF(B303=#REF!,"OK",1)</f>
        <v>#REF!</v>
      </c>
    </row>
    <row r="304" spans="1:19" ht="12.75" hidden="1" customHeight="1" x14ac:dyDescent="0.2">
      <c r="A304" s="44" t="s">
        <v>656</v>
      </c>
      <c r="B304" s="36" t="s">
        <v>657</v>
      </c>
      <c r="C304" s="37" t="s">
        <v>102</v>
      </c>
      <c r="D304" s="26" t="e">
        <f>SUM(#REF!)</f>
        <v>#REF!</v>
      </c>
      <c r="E304" s="20" t="e">
        <f>IF(D304=0,ROUND(R304,2),IF(ROUND(F304/D304,2)=ROUND(R304,2),ROUND(R304,2),ROUND(F304/D304,2)))</f>
        <v>#REF!</v>
      </c>
      <c r="F304" s="19" t="e">
        <f>ROUND(SUM(#REF!),2)</f>
        <v>#REF!</v>
      </c>
      <c r="G304" s="35"/>
      <c r="I304" s="15"/>
      <c r="J304" s="22"/>
      <c r="K304" s="12" t="e">
        <f t="shared" si="15"/>
        <v>#REF!</v>
      </c>
      <c r="R304" s="383">
        <f>'[1]orc DER SET 2012'!I206</f>
        <v>4.75</v>
      </c>
      <c r="S304" s="222" t="e">
        <f>IF(B304=#REF!,"OK",1)</f>
        <v>#REF!</v>
      </c>
    </row>
    <row r="305" spans="1:19" ht="12.75" hidden="1" customHeight="1" x14ac:dyDescent="0.2">
      <c r="A305" s="44" t="s">
        <v>658</v>
      </c>
      <c r="B305" s="36" t="s">
        <v>659</v>
      </c>
      <c r="C305" s="37" t="s">
        <v>102</v>
      </c>
      <c r="D305" s="26" t="e">
        <f>SUM(#REF!)</f>
        <v>#REF!</v>
      </c>
      <c r="E305" s="20" t="e">
        <f>IF(D305=0,ROUND(R305,2),IF(ROUND(F305/D305,2)=ROUND(R305,2),ROUND(R305,2),ROUND(F305/D305,2)))</f>
        <v>#REF!</v>
      </c>
      <c r="F305" s="45" t="e">
        <f>ROUND(SUM(#REF!),2)</f>
        <v>#REF!</v>
      </c>
      <c r="G305" s="35"/>
      <c r="I305" s="15"/>
      <c r="J305" s="22"/>
      <c r="K305" s="12" t="e">
        <f t="shared" si="15"/>
        <v>#REF!</v>
      </c>
      <c r="R305" s="384"/>
      <c r="S305" s="222" t="e">
        <f>IF(B305=#REF!,"OK",1)</f>
        <v>#REF!</v>
      </c>
    </row>
    <row r="306" spans="1:19" ht="12.75" hidden="1" customHeight="1" x14ac:dyDescent="0.2">
      <c r="A306" s="33" t="s">
        <v>660</v>
      </c>
      <c r="B306" s="28" t="s">
        <v>661</v>
      </c>
      <c r="C306" s="30" t="s">
        <v>102</v>
      </c>
      <c r="D306" s="26" t="e">
        <f>SUM(#REF!)</f>
        <v>#REF!</v>
      </c>
      <c r="E306" s="26" t="e">
        <f>IF(D306=0,ROUND(R306,2),IF(ROUND(F306/D306,2)=ROUND(R306,2),ROUND(R306,2),ROUND(F306/D306,2)))</f>
        <v>#REF!</v>
      </c>
      <c r="F306" s="34" t="e">
        <f>ROUND(SUM(#REF!),2)</f>
        <v>#REF!</v>
      </c>
      <c r="G306" s="35"/>
      <c r="I306" s="15"/>
      <c r="J306" s="22"/>
      <c r="K306" s="12" t="e">
        <f t="shared" si="15"/>
        <v>#REF!</v>
      </c>
      <c r="R306" s="383">
        <f>'[1]orc DER SET 2012'!I207</f>
        <v>8.0299999999999994</v>
      </c>
      <c r="S306" s="222" t="e">
        <f>IF(B306=#REF!,"OK",1)</f>
        <v>#REF!</v>
      </c>
    </row>
    <row r="307" spans="1:19" ht="12.75" customHeight="1" x14ac:dyDescent="0.2">
      <c r="A307" s="387" t="s">
        <v>662</v>
      </c>
      <c r="B307" s="388" t="s">
        <v>654</v>
      </c>
      <c r="C307" s="233"/>
      <c r="D307" s="230"/>
      <c r="E307" s="230"/>
      <c r="F307" s="231" t="e">
        <f>ROUND(SUM(#REF!),2)</f>
        <v>#REF!</v>
      </c>
      <c r="G307" s="231" t="e">
        <f>SUM(F308:F320)</f>
        <v>#REF!</v>
      </c>
      <c r="I307" s="15"/>
      <c r="J307" s="12" t="s">
        <v>66</v>
      </c>
      <c r="K307" s="12" t="e">
        <f t="shared" si="15"/>
        <v>#REF!</v>
      </c>
      <c r="R307" s="382"/>
      <c r="S307" s="222" t="e">
        <f>IF(B307=#REF!,"OK",1)</f>
        <v>#REF!</v>
      </c>
    </row>
    <row r="308" spans="1:19" ht="12.75" hidden="1" customHeight="1" x14ac:dyDescent="0.2">
      <c r="A308" s="44" t="s">
        <v>663</v>
      </c>
      <c r="B308" s="36" t="s">
        <v>664</v>
      </c>
      <c r="C308" s="37" t="s">
        <v>102</v>
      </c>
      <c r="D308" s="26" t="e">
        <f>SUM(#REF!)</f>
        <v>#REF!</v>
      </c>
      <c r="E308" s="20" t="e">
        <f t="shared" ref="E308:E321" si="18">IF(D308=0,ROUND(R308,2),IF(ROUND(F308/D308,2)=ROUND(R308,2),ROUND(R308,2),ROUND(F308/D308,2)))</f>
        <v>#REF!</v>
      </c>
      <c r="F308" s="38" t="e">
        <f>ROUND(SUM(#REF!),2)</f>
        <v>#REF!</v>
      </c>
      <c r="G308" s="47"/>
      <c r="I308" s="15"/>
      <c r="J308" s="22"/>
      <c r="K308" s="12" t="e">
        <f t="shared" si="15"/>
        <v>#REF!</v>
      </c>
      <c r="R308" s="384"/>
      <c r="S308" s="222" t="e">
        <f>IF(B308=#REF!,"OK",1)</f>
        <v>#REF!</v>
      </c>
    </row>
    <row r="309" spans="1:19" ht="12.75" hidden="1" customHeight="1" x14ac:dyDescent="0.2">
      <c r="A309" s="23" t="s">
        <v>665</v>
      </c>
      <c r="B309" s="24" t="s">
        <v>666</v>
      </c>
      <c r="C309" s="25" t="s">
        <v>102</v>
      </c>
      <c r="D309" s="26" t="e">
        <f>SUM(#REF!)</f>
        <v>#REF!</v>
      </c>
      <c r="E309" s="20" t="e">
        <f t="shared" si="18"/>
        <v>#REF!</v>
      </c>
      <c r="F309" s="19" t="e">
        <f>ROUND(SUM(#REF!),2)</f>
        <v>#REF!</v>
      </c>
      <c r="G309" s="21"/>
      <c r="I309" s="15"/>
      <c r="J309" s="22"/>
      <c r="K309" s="12" t="e">
        <f t="shared" si="15"/>
        <v>#REF!</v>
      </c>
      <c r="R309" s="384"/>
      <c r="S309" s="222" t="e">
        <f>IF(B309=#REF!,"OK",1)</f>
        <v>#REF!</v>
      </c>
    </row>
    <row r="310" spans="1:19" ht="12.75" hidden="1" customHeight="1" x14ac:dyDescent="0.2">
      <c r="A310" s="23" t="s">
        <v>667</v>
      </c>
      <c r="B310" s="24" t="s">
        <v>668</v>
      </c>
      <c r="C310" s="25" t="s">
        <v>102</v>
      </c>
      <c r="D310" s="26" t="e">
        <f>SUM(#REF!)</f>
        <v>#REF!</v>
      </c>
      <c r="E310" s="20" t="e">
        <f t="shared" si="18"/>
        <v>#REF!</v>
      </c>
      <c r="F310" s="19" t="e">
        <f>ROUND(SUM(#REF!),2)</f>
        <v>#REF!</v>
      </c>
      <c r="G310" s="21"/>
      <c r="I310" s="15"/>
      <c r="J310" s="22"/>
      <c r="K310" s="12" t="e">
        <f t="shared" si="15"/>
        <v>#REF!</v>
      </c>
      <c r="R310" s="384"/>
      <c r="S310" s="222" t="e">
        <f>IF(B310=#REF!,"OK",1)</f>
        <v>#REF!</v>
      </c>
    </row>
    <row r="311" spans="1:19" ht="12.75" hidden="1" customHeight="1" x14ac:dyDescent="0.2">
      <c r="A311" s="23" t="s">
        <v>669</v>
      </c>
      <c r="B311" s="24" t="s">
        <v>670</v>
      </c>
      <c r="C311" s="25" t="s">
        <v>102</v>
      </c>
      <c r="D311" s="26" t="e">
        <f>SUM(#REF!)</f>
        <v>#REF!</v>
      </c>
      <c r="E311" s="20" t="e">
        <f t="shared" si="18"/>
        <v>#REF!</v>
      </c>
      <c r="F311" s="19" t="e">
        <f>ROUND(SUM(#REF!),2)</f>
        <v>#REF!</v>
      </c>
      <c r="G311" s="21"/>
      <c r="I311" s="15"/>
      <c r="J311" s="22"/>
      <c r="K311" s="12" t="e">
        <f t="shared" si="15"/>
        <v>#REF!</v>
      </c>
      <c r="R311" s="384"/>
      <c r="S311" s="222" t="e">
        <f>IF(B311=#REF!,"OK",1)</f>
        <v>#REF!</v>
      </c>
    </row>
    <row r="312" spans="1:19" ht="12.75" customHeight="1" thickBot="1" x14ac:dyDescent="0.25">
      <c r="A312" s="23" t="s">
        <v>671</v>
      </c>
      <c r="B312" s="24" t="s">
        <v>672</v>
      </c>
      <c r="C312" s="25" t="s">
        <v>102</v>
      </c>
      <c r="D312" s="26" t="e">
        <f>SUM(#REF!)</f>
        <v>#REF!</v>
      </c>
      <c r="E312" s="20" t="e">
        <f t="shared" si="18"/>
        <v>#REF!</v>
      </c>
      <c r="F312" s="19" t="e">
        <f>ROUND(SUM(#REF!),2)</f>
        <v>#REF!</v>
      </c>
      <c r="G312" s="21"/>
      <c r="I312" s="15"/>
      <c r="J312" s="22"/>
      <c r="K312" s="12" t="e">
        <f t="shared" si="15"/>
        <v>#REF!</v>
      </c>
      <c r="R312" s="389" t="e">
        <f>#REF!</f>
        <v>#REF!</v>
      </c>
      <c r="S312" s="222" t="e">
        <f>IF(B312=#REF!,"OK",1)</f>
        <v>#REF!</v>
      </c>
    </row>
    <row r="313" spans="1:19" ht="12.75" hidden="1" customHeight="1" x14ac:dyDescent="0.2">
      <c r="A313" s="23" t="s">
        <v>673</v>
      </c>
      <c r="B313" s="24" t="s">
        <v>674</v>
      </c>
      <c r="C313" s="25" t="s">
        <v>102</v>
      </c>
      <c r="D313" s="26" t="e">
        <f>SUM(#REF!)</f>
        <v>#REF!</v>
      </c>
      <c r="E313" s="20" t="e">
        <f t="shared" si="18"/>
        <v>#REF!</v>
      </c>
      <c r="F313" s="19" t="e">
        <f>ROUND(SUM(#REF!),2)</f>
        <v>#REF!</v>
      </c>
      <c r="G313" s="21"/>
      <c r="I313" s="15"/>
      <c r="J313" s="12"/>
      <c r="K313" s="12" t="e">
        <f t="shared" si="15"/>
        <v>#REF!</v>
      </c>
      <c r="R313" s="389">
        <f>'[1]orc DER SET 2012'!Q213</f>
        <v>21.5</v>
      </c>
      <c r="S313" s="222" t="e">
        <f>IF(B313=#REF!,"OK",1)</f>
        <v>#REF!</v>
      </c>
    </row>
    <row r="314" spans="1:19" ht="12.75" hidden="1" customHeight="1" x14ac:dyDescent="0.2">
      <c r="A314" s="23" t="s">
        <v>675</v>
      </c>
      <c r="B314" s="24" t="s">
        <v>676</v>
      </c>
      <c r="C314" s="25" t="s">
        <v>102</v>
      </c>
      <c r="D314" s="26" t="e">
        <f>SUM(#REF!)</f>
        <v>#REF!</v>
      </c>
      <c r="E314" s="20" t="e">
        <f t="shared" si="18"/>
        <v>#REF!</v>
      </c>
      <c r="F314" s="19" t="e">
        <f>ROUND(SUM(#REF!),2)</f>
        <v>#REF!</v>
      </c>
      <c r="G314" s="21"/>
      <c r="I314" s="15"/>
      <c r="J314" s="22"/>
      <c r="K314" s="12" t="e">
        <f t="shared" si="15"/>
        <v>#REF!</v>
      </c>
      <c r="R314" s="389">
        <f>'[1]orc DER SET 2012'!Q217</f>
        <v>18.600000000000001</v>
      </c>
      <c r="S314" s="222" t="e">
        <f>IF(B314=#REF!,"OK",1)</f>
        <v>#REF!</v>
      </c>
    </row>
    <row r="315" spans="1:19" ht="12.75" hidden="1" customHeight="1" x14ac:dyDescent="0.2">
      <c r="A315" s="23" t="s">
        <v>675</v>
      </c>
      <c r="B315" s="24" t="s">
        <v>677</v>
      </c>
      <c r="C315" s="25" t="s">
        <v>102</v>
      </c>
      <c r="D315" s="26" t="e">
        <f>SUM(#REF!)</f>
        <v>#REF!</v>
      </c>
      <c r="E315" s="20" t="e">
        <f t="shared" si="18"/>
        <v>#REF!</v>
      </c>
      <c r="F315" s="19" t="e">
        <f>ROUND(SUM(#REF!),2)</f>
        <v>#REF!</v>
      </c>
      <c r="G315" s="21"/>
      <c r="I315" s="15"/>
      <c r="J315" s="22"/>
      <c r="K315" s="12" t="e">
        <f t="shared" si="15"/>
        <v>#REF!</v>
      </c>
      <c r="R315" s="384"/>
      <c r="S315" s="222" t="e">
        <f>IF(B315=#REF!,"OK",1)</f>
        <v>#REF!</v>
      </c>
    </row>
    <row r="316" spans="1:19" ht="12.75" hidden="1" customHeight="1" x14ac:dyDescent="0.2">
      <c r="A316" s="23" t="s">
        <v>678</v>
      </c>
      <c r="B316" s="24" t="s">
        <v>679</v>
      </c>
      <c r="C316" s="25" t="s">
        <v>102</v>
      </c>
      <c r="D316" s="26" t="e">
        <f>SUM(#REF!)</f>
        <v>#REF!</v>
      </c>
      <c r="E316" s="20" t="e">
        <f t="shared" si="18"/>
        <v>#REF!</v>
      </c>
      <c r="F316" s="19" t="e">
        <f>ROUND(SUM(#REF!),2)</f>
        <v>#REF!</v>
      </c>
      <c r="G316" s="21"/>
      <c r="I316" s="15"/>
      <c r="J316" s="22"/>
      <c r="K316" s="12" t="e">
        <f t="shared" si="15"/>
        <v>#REF!</v>
      </c>
      <c r="R316" s="384"/>
      <c r="S316" s="222" t="e">
        <f>IF(B316=#REF!,"OK",1)</f>
        <v>#REF!</v>
      </c>
    </row>
    <row r="317" spans="1:19" ht="12.75" hidden="1" customHeight="1" x14ac:dyDescent="0.2">
      <c r="A317" s="23" t="s">
        <v>680</v>
      </c>
      <c r="B317" s="24" t="s">
        <v>681</v>
      </c>
      <c r="C317" s="25" t="s">
        <v>102</v>
      </c>
      <c r="D317" s="26" t="e">
        <f>SUM(#REF!)</f>
        <v>#REF!</v>
      </c>
      <c r="E317" s="20" t="e">
        <f t="shared" si="18"/>
        <v>#REF!</v>
      </c>
      <c r="F317" s="19" t="e">
        <f>ROUND(SUM(#REF!),2)</f>
        <v>#REF!</v>
      </c>
      <c r="G317" s="21"/>
      <c r="I317" s="15"/>
      <c r="J317" s="22"/>
      <c r="K317" s="12" t="e">
        <f t="shared" si="15"/>
        <v>#REF!</v>
      </c>
      <c r="R317" s="384"/>
      <c r="S317" s="222" t="e">
        <f>IF(B317=#REF!,"OK",1)</f>
        <v>#REF!</v>
      </c>
    </row>
    <row r="318" spans="1:19" ht="12.75" hidden="1" customHeight="1" x14ac:dyDescent="0.2">
      <c r="A318" s="33" t="s">
        <v>682</v>
      </c>
      <c r="B318" s="24" t="s">
        <v>683</v>
      </c>
      <c r="C318" s="25" t="s">
        <v>102</v>
      </c>
      <c r="D318" s="26" t="e">
        <f>SUM(#REF!)</f>
        <v>#REF!</v>
      </c>
      <c r="E318" s="20" t="e">
        <f t="shared" si="18"/>
        <v>#REF!</v>
      </c>
      <c r="F318" s="19" t="e">
        <f>ROUND(SUM(#REF!),2)</f>
        <v>#REF!</v>
      </c>
      <c r="G318" s="21"/>
      <c r="I318" s="15"/>
      <c r="J318" s="22"/>
      <c r="K318" s="12" t="e">
        <f t="shared" si="15"/>
        <v>#REF!</v>
      </c>
      <c r="R318" s="384"/>
      <c r="S318" s="222" t="e">
        <f>IF(B318=#REF!,"OK",1)</f>
        <v>#REF!</v>
      </c>
    </row>
    <row r="319" spans="1:19" ht="12.75" hidden="1" customHeight="1" x14ac:dyDescent="0.2">
      <c r="A319" s="23" t="s">
        <v>684</v>
      </c>
      <c r="B319" s="24" t="s">
        <v>685</v>
      </c>
      <c r="C319" s="25" t="s">
        <v>102</v>
      </c>
      <c r="D319" s="26" t="e">
        <f>SUM(#REF!)</f>
        <v>#REF!</v>
      </c>
      <c r="E319" s="20" t="e">
        <f t="shared" si="18"/>
        <v>#REF!</v>
      </c>
      <c r="F319" s="19" t="e">
        <f>ROUND(SUM(#REF!),2)</f>
        <v>#REF!</v>
      </c>
      <c r="G319" s="21"/>
      <c r="I319" s="15"/>
      <c r="J319" s="22"/>
      <c r="K319" s="12" t="e">
        <f t="shared" si="15"/>
        <v>#REF!</v>
      </c>
      <c r="R319" s="384"/>
      <c r="S319" s="222" t="e">
        <f>IF(B319=#REF!,"OK",1)</f>
        <v>#REF!</v>
      </c>
    </row>
    <row r="320" spans="1:19" ht="12.75" hidden="1" customHeight="1" thickBot="1" x14ac:dyDescent="0.25">
      <c r="A320" s="33" t="s">
        <v>686</v>
      </c>
      <c r="B320" s="36" t="s">
        <v>687</v>
      </c>
      <c r="C320" s="37" t="s">
        <v>102</v>
      </c>
      <c r="D320" s="26" t="e">
        <f>SUM(#REF!)</f>
        <v>#REF!</v>
      </c>
      <c r="E320" s="20" t="e">
        <f t="shared" si="18"/>
        <v>#REF!</v>
      </c>
      <c r="F320" s="38" t="e">
        <f>ROUND(SUM(#REF!),2)</f>
        <v>#REF!</v>
      </c>
      <c r="G320" s="35"/>
      <c r="I320" s="15"/>
      <c r="J320" s="22"/>
      <c r="K320" s="12" t="e">
        <f t="shared" si="15"/>
        <v>#REF!</v>
      </c>
      <c r="R320" s="384"/>
      <c r="S320" s="222" t="e">
        <f>IF(B320=#REF!,"OK",1)</f>
        <v>#REF!</v>
      </c>
    </row>
    <row r="321" spans="1:19" ht="12.75" customHeight="1" thickBot="1" x14ac:dyDescent="0.25">
      <c r="A321" s="394" t="s">
        <v>688</v>
      </c>
      <c r="B321" s="375" t="s">
        <v>31</v>
      </c>
      <c r="C321" s="58"/>
      <c r="D321" s="59" t="e">
        <f>SUM(#REF!)</f>
        <v>#REF!</v>
      </c>
      <c r="E321" s="59" t="e">
        <f t="shared" si="18"/>
        <v>#REF!</v>
      </c>
      <c r="F321" s="60" t="e">
        <f>ROUND(SUM(#REF!),2)</f>
        <v>#REF!</v>
      </c>
      <c r="G321" s="378" t="e">
        <f>SUM(G322:G384)</f>
        <v>#REF!</v>
      </c>
      <c r="I321" s="14" t="e">
        <f>G321</f>
        <v>#REF!</v>
      </c>
      <c r="J321" s="12" t="s">
        <v>63</v>
      </c>
      <c r="K321" s="12" t="e">
        <f t="shared" si="15"/>
        <v>#REF!</v>
      </c>
      <c r="R321" s="382"/>
      <c r="S321" s="222" t="e">
        <f>IF(B321=#REF!,"OK",1)</f>
        <v>#REF!</v>
      </c>
    </row>
    <row r="322" spans="1:19" ht="12.75" hidden="1" customHeight="1" x14ac:dyDescent="0.2">
      <c r="A322" s="380" t="s">
        <v>689</v>
      </c>
      <c r="B322" s="381" t="s">
        <v>221</v>
      </c>
      <c r="C322" s="228"/>
      <c r="D322" s="225"/>
      <c r="E322" s="225"/>
      <c r="F322" s="49" t="e">
        <f>ROUND(SUM(#REF!),2)</f>
        <v>#REF!</v>
      </c>
      <c r="G322" s="49" t="e">
        <f>SUM(F323:F325)</f>
        <v>#REF!</v>
      </c>
      <c r="I322" s="15"/>
      <c r="J322" s="12" t="s">
        <v>66</v>
      </c>
      <c r="K322" s="12" t="e">
        <f t="shared" si="15"/>
        <v>#REF!</v>
      </c>
      <c r="R322" s="382"/>
      <c r="S322" s="222" t="e">
        <f>IF(B322=#REF!,"OK",1)</f>
        <v>#REF!</v>
      </c>
    </row>
    <row r="323" spans="1:19" ht="12.75" hidden="1" x14ac:dyDescent="0.2">
      <c r="A323" s="23" t="s">
        <v>690</v>
      </c>
      <c r="B323" s="55" t="s">
        <v>691</v>
      </c>
      <c r="C323" s="25" t="s">
        <v>87</v>
      </c>
      <c r="D323" s="26" t="e">
        <f>SUM(#REF!)</f>
        <v>#REF!</v>
      </c>
      <c r="E323" s="20" t="e">
        <f>IF(D323=0,ROUND(R323,2),IF(ROUND(F323/D323,2)=ROUND(R323,2),ROUND(R323,2),ROUND(F323/D323,2)))</f>
        <v>#REF!</v>
      </c>
      <c r="F323" s="19" t="e">
        <f>ROUND(SUM(#REF!),2)</f>
        <v>#REF!</v>
      </c>
      <c r="G323" s="21"/>
      <c r="I323" s="15"/>
      <c r="J323" s="12"/>
      <c r="K323" s="12" t="e">
        <f t="shared" si="15"/>
        <v>#REF!</v>
      </c>
      <c r="R323" s="389">
        <f>'[1]orc DER SET 2012'!I98</f>
        <v>0.52</v>
      </c>
      <c r="S323" s="222" t="e">
        <f>IF(B323=#REF!,"OK",1)</f>
        <v>#REF!</v>
      </c>
    </row>
    <row r="324" spans="1:19" ht="12.75" hidden="1" x14ac:dyDescent="0.2">
      <c r="A324" s="23" t="s">
        <v>692</v>
      </c>
      <c r="B324" s="24" t="s">
        <v>693</v>
      </c>
      <c r="C324" s="25" t="s">
        <v>694</v>
      </c>
      <c r="D324" s="26" t="e">
        <f>SUM(#REF!)</f>
        <v>#REF!</v>
      </c>
      <c r="E324" s="20" t="e">
        <f>IF(D324=0,ROUND(R324,2),IF(ROUND(F324/D324,2)=ROUND(R324,2),ROUND(R324,2),ROUND(F324/D324,2)))</f>
        <v>#REF!</v>
      </c>
      <c r="F324" s="19" t="e">
        <f>ROUND(SUM(#REF!),2)</f>
        <v>#REF!</v>
      </c>
      <c r="G324" s="21"/>
      <c r="I324" s="15"/>
      <c r="J324" s="12"/>
      <c r="K324" s="12" t="e">
        <f t="shared" si="15"/>
        <v>#REF!</v>
      </c>
      <c r="R324" s="389">
        <f>'[1]orc DER SET 2012'!I179</f>
        <v>204.02</v>
      </c>
      <c r="S324" s="222" t="e">
        <f>IF(B324=#REF!,"OK",1)</f>
        <v>#REF!</v>
      </c>
    </row>
    <row r="325" spans="1:19" ht="12.75" hidden="1" x14ac:dyDescent="0.2">
      <c r="A325" s="33" t="s">
        <v>695</v>
      </c>
      <c r="B325" s="28" t="s">
        <v>696</v>
      </c>
      <c r="C325" s="30" t="s">
        <v>97</v>
      </c>
      <c r="D325" s="26" t="e">
        <f>SUM(#REF!)</f>
        <v>#REF!</v>
      </c>
      <c r="E325" s="26" t="e">
        <f>IF(D325=0,ROUND(R325,2),IF(ROUND(F325/D325,2)=ROUND(R325,2),ROUND(R325,2),ROUND(F325/D325,2)))</f>
        <v>#REF!</v>
      </c>
      <c r="F325" s="34" t="e">
        <f>ROUND(SUM(#REF!),2)</f>
        <v>#REF!</v>
      </c>
      <c r="G325" s="35"/>
      <c r="I325" s="15"/>
      <c r="J325" s="22"/>
      <c r="K325" s="12" t="e">
        <f t="shared" si="15"/>
        <v>#REF!</v>
      </c>
      <c r="R325" s="384"/>
      <c r="S325" s="222" t="e">
        <f>IF(B325=#REF!,"OK",1)</f>
        <v>#REF!</v>
      </c>
    </row>
    <row r="326" spans="1:19" ht="12.75" customHeight="1" x14ac:dyDescent="0.2">
      <c r="A326" s="387" t="s">
        <v>697</v>
      </c>
      <c r="B326" s="388" t="s">
        <v>698</v>
      </c>
      <c r="C326" s="233"/>
      <c r="D326" s="230"/>
      <c r="E326" s="230"/>
      <c r="F326" s="231" t="e">
        <f>ROUND(SUM(#REF!),2)</f>
        <v>#REF!</v>
      </c>
      <c r="G326" s="231" t="e">
        <f>SUM(F327:F329)</f>
        <v>#REF!</v>
      </c>
      <c r="I326" s="15"/>
      <c r="J326" s="12" t="s">
        <v>66</v>
      </c>
      <c r="K326" s="12" t="e">
        <f t="shared" si="15"/>
        <v>#REF!</v>
      </c>
      <c r="O326">
        <f>N326*M326</f>
        <v>0</v>
      </c>
      <c r="R326" s="382"/>
      <c r="S326" s="222" t="e">
        <f>IF(B326=#REF!,"OK",1)</f>
        <v>#REF!</v>
      </c>
    </row>
    <row r="327" spans="1:19" ht="12.75" customHeight="1" x14ac:dyDescent="0.2">
      <c r="A327" s="23" t="s">
        <v>699</v>
      </c>
      <c r="B327" s="55" t="s">
        <v>700</v>
      </c>
      <c r="C327" s="25" t="s">
        <v>87</v>
      </c>
      <c r="D327" s="26" t="e">
        <f>SUM(#REF!)</f>
        <v>#REF!</v>
      </c>
      <c r="E327" s="20" t="e">
        <f>IF(D327=0,ROUND(R327,2),IF(ROUND(F327/D327,2)=ROUND(R327,2),ROUND(R327,2),ROUND(F327/D327,2)))</f>
        <v>#REF!</v>
      </c>
      <c r="F327" s="19" t="e">
        <f>ROUND(SUM(#REF!),2)</f>
        <v>#REF!</v>
      </c>
      <c r="G327" s="27"/>
      <c r="I327" s="15"/>
      <c r="J327" s="12"/>
      <c r="K327" s="12" t="e">
        <f t="shared" si="15"/>
        <v>#REF!</v>
      </c>
      <c r="R327" s="389" t="e">
        <f>#REF!</f>
        <v>#REF!</v>
      </c>
      <c r="S327" s="222" t="e">
        <f>IF(B327=#REF!,"OK",1)</f>
        <v>#REF!</v>
      </c>
    </row>
    <row r="328" spans="1:19" ht="12.75" customHeight="1" x14ac:dyDescent="0.2">
      <c r="A328" s="23" t="s">
        <v>701</v>
      </c>
      <c r="B328" s="24" t="s">
        <v>702</v>
      </c>
      <c r="C328" s="25" t="s">
        <v>87</v>
      </c>
      <c r="D328" s="26" t="e">
        <f>SUM(#REF!)</f>
        <v>#REF!</v>
      </c>
      <c r="E328" s="20" t="e">
        <f>IF(D328=0,ROUND(R328,2),IF(ROUND(F328/D328,2)=ROUND(R328,2),ROUND(R328,2),ROUND(F328/D328,2)))</f>
        <v>#REF!</v>
      </c>
      <c r="F328" s="19" t="e">
        <f>ROUND(SUM(#REF!),2)</f>
        <v>#REF!</v>
      </c>
      <c r="G328" s="21"/>
      <c r="I328" s="15"/>
      <c r="J328" s="22"/>
      <c r="K328" s="12" t="e">
        <f t="shared" ref="K328:K391" si="19">IF(G328&gt;0,"X",IF(F328&gt;0,"X",""))</f>
        <v>#REF!</v>
      </c>
      <c r="R328" s="389" t="e">
        <f>#REF!</f>
        <v>#REF!</v>
      </c>
      <c r="S328" s="222" t="e">
        <f>IF(B328=#REF!,"OK",1)</f>
        <v>#REF!</v>
      </c>
    </row>
    <row r="329" spans="1:19" ht="12.75" customHeight="1" x14ac:dyDescent="0.2">
      <c r="A329" s="16" t="s">
        <v>703</v>
      </c>
      <c r="B329" s="229" t="s">
        <v>704</v>
      </c>
      <c r="C329" s="18" t="s">
        <v>87</v>
      </c>
      <c r="D329" s="26" t="e">
        <f>SUM(#REF!)</f>
        <v>#REF!</v>
      </c>
      <c r="E329" s="26" t="e">
        <f>IF(D329=0,ROUND(R329,2),IF(ROUND(F329/D329,2)=ROUND(R329,2),ROUND(R329,2),ROUND(F329/D329,2)))</f>
        <v>#REF!</v>
      </c>
      <c r="F329" s="57" t="e">
        <f>ROUND(SUM(#REF!),2)</f>
        <v>#REF!</v>
      </c>
      <c r="G329" s="21"/>
      <c r="I329" s="15"/>
      <c r="J329" s="12"/>
      <c r="K329" s="12" t="e">
        <f t="shared" si="19"/>
        <v>#REF!</v>
      </c>
      <c r="R329" s="389" t="e">
        <f>#REF!</f>
        <v>#REF!</v>
      </c>
      <c r="S329" s="222" t="e">
        <f>IF(B329=#REF!,"OK",1)</f>
        <v>#REF!</v>
      </c>
    </row>
    <row r="330" spans="1:19" ht="12.75" hidden="1" customHeight="1" x14ac:dyDescent="0.2">
      <c r="A330" s="385" t="s">
        <v>705</v>
      </c>
      <c r="B330" s="386" t="s">
        <v>706</v>
      </c>
      <c r="C330" s="238"/>
      <c r="D330" s="235"/>
      <c r="E330" s="235"/>
      <c r="F330" s="236" t="e">
        <f>ROUND(SUM(#REF!),2)</f>
        <v>#REF!</v>
      </c>
      <c r="G330" s="236" t="e">
        <f>SUM(F331:F346)</f>
        <v>#REF!</v>
      </c>
      <c r="I330" s="15"/>
      <c r="J330" s="22" t="s">
        <v>66</v>
      </c>
      <c r="K330" s="12" t="e">
        <f t="shared" si="19"/>
        <v>#REF!</v>
      </c>
      <c r="R330" s="384"/>
      <c r="S330" s="222" t="e">
        <f>IF(B330=#REF!,"OK",1)</f>
        <v>#REF!</v>
      </c>
    </row>
    <row r="331" spans="1:19" ht="12.75" hidden="1" customHeight="1" x14ac:dyDescent="0.2">
      <c r="A331" s="44" t="s">
        <v>707</v>
      </c>
      <c r="B331" s="36" t="s">
        <v>708</v>
      </c>
      <c r="C331" s="37" t="s">
        <v>87</v>
      </c>
      <c r="D331" s="26" t="e">
        <f>SUM(#REF!)</f>
        <v>#REF!</v>
      </c>
      <c r="E331" s="20" t="e">
        <f t="shared" ref="E331:E346" si="20">IF(D331=0,ROUND(R331,2),IF(ROUND(F331/D331,2)=ROUND(R331,2),ROUND(R331,2),ROUND(F331/D331,2)))</f>
        <v>#REF!</v>
      </c>
      <c r="F331" s="38" t="e">
        <f>ROUND(SUM(#REF!),2)</f>
        <v>#REF!</v>
      </c>
      <c r="G331" s="47"/>
      <c r="I331" s="15"/>
      <c r="J331" s="22"/>
      <c r="K331" s="12" t="e">
        <f t="shared" si="19"/>
        <v>#REF!</v>
      </c>
      <c r="R331" s="383">
        <f>'[1]orc DER SET 2012'!I103</f>
        <v>20.28</v>
      </c>
      <c r="S331" s="222" t="e">
        <f>IF(B331=#REF!,"OK",1)</f>
        <v>#REF!</v>
      </c>
    </row>
    <row r="332" spans="1:19" ht="12.75" hidden="1" customHeight="1" x14ac:dyDescent="0.2">
      <c r="A332" s="23" t="s">
        <v>709</v>
      </c>
      <c r="B332" s="24" t="s">
        <v>710</v>
      </c>
      <c r="C332" s="25" t="s">
        <v>87</v>
      </c>
      <c r="D332" s="26" t="e">
        <f>SUM(#REF!)</f>
        <v>#REF!</v>
      </c>
      <c r="E332" s="20" t="e">
        <f t="shared" si="20"/>
        <v>#REF!</v>
      </c>
      <c r="F332" s="19" t="e">
        <f>ROUND(SUM(#REF!),2)</f>
        <v>#REF!</v>
      </c>
      <c r="G332" s="21"/>
      <c r="I332" s="15"/>
      <c r="J332" s="22"/>
      <c r="K332" s="12" t="e">
        <f t="shared" si="19"/>
        <v>#REF!</v>
      </c>
      <c r="R332" s="383">
        <f>'[1]orc DER SET 2012'!I105</f>
        <v>5.07</v>
      </c>
      <c r="S332" s="222" t="e">
        <f>IF(B332=#REF!,"OK",1)</f>
        <v>#REF!</v>
      </c>
    </row>
    <row r="333" spans="1:19" ht="12.75" hidden="1" customHeight="1" x14ac:dyDescent="0.2">
      <c r="A333" s="23" t="s">
        <v>711</v>
      </c>
      <c r="B333" s="24" t="s">
        <v>712</v>
      </c>
      <c r="C333" s="25" t="s">
        <v>87</v>
      </c>
      <c r="D333" s="26" t="e">
        <f>SUM(#REF!)</f>
        <v>#REF!</v>
      </c>
      <c r="E333" s="20" t="e">
        <f t="shared" si="20"/>
        <v>#REF!</v>
      </c>
      <c r="F333" s="19" t="e">
        <f>ROUND(SUM(#REF!),2)</f>
        <v>#REF!</v>
      </c>
      <c r="G333" s="21"/>
      <c r="I333" s="15"/>
      <c r="J333" s="22"/>
      <c r="K333" s="12" t="e">
        <f t="shared" si="19"/>
        <v>#REF!</v>
      </c>
      <c r="R333" s="384"/>
      <c r="S333" s="222" t="e">
        <f>IF(B333=#REF!,"OK",1)</f>
        <v>#REF!</v>
      </c>
    </row>
    <row r="334" spans="1:19" ht="12.75" hidden="1" customHeight="1" x14ac:dyDescent="0.2">
      <c r="A334" s="23" t="s">
        <v>713</v>
      </c>
      <c r="B334" s="24" t="s">
        <v>714</v>
      </c>
      <c r="C334" s="25" t="s">
        <v>87</v>
      </c>
      <c r="D334" s="26" t="e">
        <f>SUM(#REF!)</f>
        <v>#REF!</v>
      </c>
      <c r="E334" s="20" t="e">
        <f t="shared" si="20"/>
        <v>#REF!</v>
      </c>
      <c r="F334" s="19" t="e">
        <f>ROUND(SUM(#REF!),2)</f>
        <v>#REF!</v>
      </c>
      <c r="G334" s="21"/>
      <c r="I334" s="15"/>
      <c r="J334" s="22"/>
      <c r="K334" s="12" t="e">
        <f t="shared" si="19"/>
        <v>#REF!</v>
      </c>
      <c r="R334" s="383">
        <f>'[1]orc DER SET 2012'!I106</f>
        <v>8.7899999999999991</v>
      </c>
      <c r="S334" s="222" t="e">
        <f>IF(B334=#REF!,"OK",1)</f>
        <v>#REF!</v>
      </c>
    </row>
    <row r="335" spans="1:19" ht="12.75" hidden="1" customHeight="1" x14ac:dyDescent="0.2">
      <c r="A335" s="23" t="s">
        <v>715</v>
      </c>
      <c r="B335" s="24" t="s">
        <v>716</v>
      </c>
      <c r="C335" s="25" t="s">
        <v>87</v>
      </c>
      <c r="D335" s="26" t="e">
        <f>SUM(#REF!)</f>
        <v>#REF!</v>
      </c>
      <c r="E335" s="20" t="e">
        <f t="shared" si="20"/>
        <v>#REF!</v>
      </c>
      <c r="F335" s="19" t="e">
        <f>ROUND(SUM(#REF!),2)</f>
        <v>#REF!</v>
      </c>
      <c r="G335" s="21"/>
      <c r="I335" s="15"/>
      <c r="J335" s="22"/>
      <c r="K335" s="12" t="e">
        <f t="shared" si="19"/>
        <v>#REF!</v>
      </c>
      <c r="R335" s="383">
        <f>'[1]orc DER SET 2012'!I107</f>
        <v>52.22</v>
      </c>
      <c r="S335" s="222" t="e">
        <f>IF(B335=#REF!,"OK",1)</f>
        <v>#REF!</v>
      </c>
    </row>
    <row r="336" spans="1:19" ht="12.75" hidden="1" customHeight="1" x14ac:dyDescent="0.2">
      <c r="A336" s="23" t="s">
        <v>717</v>
      </c>
      <c r="B336" s="24" t="s">
        <v>718</v>
      </c>
      <c r="C336" s="25" t="s">
        <v>87</v>
      </c>
      <c r="D336" s="26" t="e">
        <f>SUM(#REF!)</f>
        <v>#REF!</v>
      </c>
      <c r="E336" s="20" t="e">
        <f t="shared" si="20"/>
        <v>#REF!</v>
      </c>
      <c r="F336" s="19" t="e">
        <f>ROUND(SUM(#REF!),2)</f>
        <v>#REF!</v>
      </c>
      <c r="G336" s="21"/>
      <c r="I336" s="15"/>
      <c r="J336" s="22"/>
      <c r="K336" s="12" t="e">
        <f t="shared" si="19"/>
        <v>#REF!</v>
      </c>
      <c r="R336" s="384"/>
      <c r="S336" s="222" t="e">
        <f>IF(B336=#REF!,"OK",1)</f>
        <v>#REF!</v>
      </c>
    </row>
    <row r="337" spans="1:19" ht="12.75" hidden="1" customHeight="1" x14ac:dyDescent="0.2">
      <c r="A337" s="23" t="s">
        <v>719</v>
      </c>
      <c r="B337" s="24" t="s">
        <v>720</v>
      </c>
      <c r="C337" s="25" t="s">
        <v>87</v>
      </c>
      <c r="D337" s="26" t="e">
        <f>SUM(#REF!)</f>
        <v>#REF!</v>
      </c>
      <c r="E337" s="20" t="e">
        <f t="shared" si="20"/>
        <v>#REF!</v>
      </c>
      <c r="F337" s="19" t="e">
        <f>ROUND(SUM(#REF!),2)</f>
        <v>#REF!</v>
      </c>
      <c r="G337" s="21"/>
      <c r="I337" s="15"/>
      <c r="J337" s="22"/>
      <c r="K337" s="12" t="e">
        <f t="shared" si="19"/>
        <v>#REF!</v>
      </c>
      <c r="R337" s="384"/>
      <c r="S337" s="222" t="e">
        <f>IF(B337=#REF!,"OK",1)</f>
        <v>#REF!</v>
      </c>
    </row>
    <row r="338" spans="1:19" ht="12.75" hidden="1" customHeight="1" x14ac:dyDescent="0.2">
      <c r="A338" s="23" t="s">
        <v>721</v>
      </c>
      <c r="B338" s="24" t="s">
        <v>722</v>
      </c>
      <c r="C338" s="25" t="s">
        <v>87</v>
      </c>
      <c r="D338" s="26" t="e">
        <f>SUM(#REF!)</f>
        <v>#REF!</v>
      </c>
      <c r="E338" s="20" t="e">
        <f t="shared" si="20"/>
        <v>#REF!</v>
      </c>
      <c r="F338" s="19" t="e">
        <f>ROUND(SUM(#REF!),2)</f>
        <v>#REF!</v>
      </c>
      <c r="G338" s="21"/>
      <c r="I338" s="15"/>
      <c r="J338" s="22"/>
      <c r="K338" s="12" t="e">
        <f t="shared" si="19"/>
        <v>#REF!</v>
      </c>
      <c r="R338" s="384"/>
      <c r="S338" s="222" t="e">
        <f>IF(B338=#REF!,"OK",1)</f>
        <v>#REF!</v>
      </c>
    </row>
    <row r="339" spans="1:19" ht="12.75" hidden="1" customHeight="1" x14ac:dyDescent="0.2">
      <c r="A339" s="23" t="s">
        <v>723</v>
      </c>
      <c r="B339" s="24" t="s">
        <v>724</v>
      </c>
      <c r="C339" s="25" t="s">
        <v>87</v>
      </c>
      <c r="D339" s="26" t="e">
        <f>SUM(#REF!)</f>
        <v>#REF!</v>
      </c>
      <c r="E339" s="20" t="e">
        <f t="shared" si="20"/>
        <v>#REF!</v>
      </c>
      <c r="F339" s="19" t="e">
        <f>ROUND(SUM(#REF!),2)</f>
        <v>#REF!</v>
      </c>
      <c r="G339" s="21"/>
      <c r="I339" s="15"/>
      <c r="J339" s="22"/>
      <c r="K339" s="12" t="e">
        <f t="shared" si="19"/>
        <v>#REF!</v>
      </c>
      <c r="R339" s="384"/>
      <c r="S339" s="222" t="e">
        <f>IF(B339=#REF!,"OK",1)</f>
        <v>#REF!</v>
      </c>
    </row>
    <row r="340" spans="1:19" ht="12.75" hidden="1" customHeight="1" x14ac:dyDescent="0.2">
      <c r="A340" s="23" t="s">
        <v>725</v>
      </c>
      <c r="B340" s="24" t="s">
        <v>726</v>
      </c>
      <c r="C340" s="25" t="s">
        <v>87</v>
      </c>
      <c r="D340" s="26" t="e">
        <f>SUM(#REF!)</f>
        <v>#REF!</v>
      </c>
      <c r="E340" s="20" t="e">
        <f t="shared" si="20"/>
        <v>#REF!</v>
      </c>
      <c r="F340" s="19" t="e">
        <f>ROUND(SUM(#REF!),2)</f>
        <v>#REF!</v>
      </c>
      <c r="G340" s="21"/>
      <c r="I340" s="15"/>
      <c r="J340" s="22"/>
      <c r="K340" s="12" t="e">
        <f t="shared" si="19"/>
        <v>#REF!</v>
      </c>
      <c r="R340" s="384"/>
      <c r="S340" s="222" t="e">
        <f>IF(B340=#REF!,"OK",1)</f>
        <v>#REF!</v>
      </c>
    </row>
    <row r="341" spans="1:19" ht="12.75" hidden="1" customHeight="1" x14ac:dyDescent="0.2">
      <c r="A341" s="23" t="s">
        <v>727</v>
      </c>
      <c r="B341" s="24" t="s">
        <v>728</v>
      </c>
      <c r="C341" s="25" t="s">
        <v>87</v>
      </c>
      <c r="D341" s="26" t="e">
        <f>SUM(#REF!)</f>
        <v>#REF!</v>
      </c>
      <c r="E341" s="20" t="e">
        <f t="shared" si="20"/>
        <v>#REF!</v>
      </c>
      <c r="F341" s="19" t="e">
        <f>ROUND(SUM(#REF!),2)</f>
        <v>#REF!</v>
      </c>
      <c r="G341" s="21"/>
      <c r="I341" s="15"/>
      <c r="J341" s="22"/>
      <c r="K341" s="12" t="e">
        <f t="shared" si="19"/>
        <v>#REF!</v>
      </c>
      <c r="R341" s="384"/>
      <c r="S341" s="222" t="e">
        <f>IF(B341=#REF!,"OK",1)</f>
        <v>#REF!</v>
      </c>
    </row>
    <row r="342" spans="1:19" ht="12.75" hidden="1" customHeight="1" x14ac:dyDescent="0.2">
      <c r="A342" s="23" t="s">
        <v>729</v>
      </c>
      <c r="B342" s="24" t="s">
        <v>730</v>
      </c>
      <c r="C342" s="25" t="s">
        <v>87</v>
      </c>
      <c r="D342" s="26" t="e">
        <f>SUM(#REF!)</f>
        <v>#REF!</v>
      </c>
      <c r="E342" s="20" t="e">
        <f t="shared" si="20"/>
        <v>#REF!</v>
      </c>
      <c r="F342" s="19" t="e">
        <f>ROUND(SUM(#REF!),2)</f>
        <v>#REF!</v>
      </c>
      <c r="G342" s="21"/>
      <c r="I342" s="15"/>
      <c r="J342" s="22"/>
      <c r="K342" s="12" t="e">
        <f t="shared" si="19"/>
        <v>#REF!</v>
      </c>
      <c r="R342" s="384"/>
      <c r="S342" s="222" t="e">
        <f>IF(B342=#REF!,"OK",1)</f>
        <v>#REF!</v>
      </c>
    </row>
    <row r="343" spans="1:19" ht="12.75" hidden="1" customHeight="1" x14ac:dyDescent="0.2">
      <c r="A343" s="23" t="s">
        <v>731</v>
      </c>
      <c r="B343" s="24" t="s">
        <v>732</v>
      </c>
      <c r="C343" s="25" t="s">
        <v>87</v>
      </c>
      <c r="D343" s="26" t="e">
        <f>SUM(#REF!)</f>
        <v>#REF!</v>
      </c>
      <c r="E343" s="20" t="e">
        <f t="shared" si="20"/>
        <v>#REF!</v>
      </c>
      <c r="F343" s="19" t="e">
        <f>ROUND(SUM(#REF!),2)</f>
        <v>#REF!</v>
      </c>
      <c r="G343" s="21"/>
      <c r="I343" s="15"/>
      <c r="J343" s="22"/>
      <c r="K343" s="12" t="e">
        <f t="shared" si="19"/>
        <v>#REF!</v>
      </c>
      <c r="R343" s="384"/>
      <c r="S343" s="222" t="e">
        <f>IF(B343=#REF!,"OK",1)</f>
        <v>#REF!</v>
      </c>
    </row>
    <row r="344" spans="1:19" ht="12.75" hidden="1" customHeight="1" x14ac:dyDescent="0.2">
      <c r="A344" s="23" t="s">
        <v>733</v>
      </c>
      <c r="B344" s="24" t="s">
        <v>734</v>
      </c>
      <c r="C344" s="25" t="s">
        <v>87</v>
      </c>
      <c r="D344" s="26" t="e">
        <f>SUM(#REF!)</f>
        <v>#REF!</v>
      </c>
      <c r="E344" s="20" t="e">
        <f t="shared" si="20"/>
        <v>#REF!</v>
      </c>
      <c r="F344" s="19" t="e">
        <f>ROUND(SUM(#REF!),2)</f>
        <v>#REF!</v>
      </c>
      <c r="G344" s="21"/>
      <c r="I344" s="15"/>
      <c r="J344" s="22"/>
      <c r="K344" s="12" t="e">
        <f t="shared" si="19"/>
        <v>#REF!</v>
      </c>
      <c r="R344" s="384"/>
      <c r="S344" s="222" t="e">
        <f>IF(B344=#REF!,"OK",1)</f>
        <v>#REF!</v>
      </c>
    </row>
    <row r="345" spans="1:19" ht="12.75" hidden="1" customHeight="1" x14ac:dyDescent="0.2">
      <c r="A345" s="23" t="s">
        <v>735</v>
      </c>
      <c r="B345" s="24" t="s">
        <v>736</v>
      </c>
      <c r="C345" s="25" t="s">
        <v>87</v>
      </c>
      <c r="D345" s="26" t="e">
        <f>SUM(#REF!)</f>
        <v>#REF!</v>
      </c>
      <c r="E345" s="20" t="e">
        <f t="shared" si="20"/>
        <v>#REF!</v>
      </c>
      <c r="F345" s="19" t="e">
        <f>ROUND(SUM(#REF!),2)</f>
        <v>#REF!</v>
      </c>
      <c r="G345" s="21"/>
      <c r="I345" s="15"/>
      <c r="J345" s="22"/>
      <c r="K345" s="12" t="e">
        <f t="shared" si="19"/>
        <v>#REF!</v>
      </c>
      <c r="R345" s="384"/>
      <c r="S345" s="222" t="e">
        <f>IF(B345=#REF!,"OK",1)</f>
        <v>#REF!</v>
      </c>
    </row>
    <row r="346" spans="1:19" ht="12.75" hidden="1" customHeight="1" x14ac:dyDescent="0.2">
      <c r="A346" s="16" t="s">
        <v>737</v>
      </c>
      <c r="B346" s="28" t="s">
        <v>738</v>
      </c>
      <c r="C346" s="30" t="s">
        <v>97</v>
      </c>
      <c r="D346" s="26" t="e">
        <f>SUM(#REF!)</f>
        <v>#REF!</v>
      </c>
      <c r="E346" s="26" t="e">
        <f t="shared" si="20"/>
        <v>#REF!</v>
      </c>
      <c r="F346" s="34" t="e">
        <f>ROUND(SUM(#REF!),2)</f>
        <v>#REF!</v>
      </c>
      <c r="G346" s="35"/>
      <c r="I346" s="15"/>
      <c r="J346" s="22"/>
      <c r="K346" s="12" t="e">
        <f t="shared" si="19"/>
        <v>#REF!</v>
      </c>
      <c r="R346" s="384"/>
      <c r="S346" s="222" t="e">
        <f>IF(B346=#REF!,"OK",1)</f>
        <v>#REF!</v>
      </c>
    </row>
    <row r="347" spans="1:19" ht="12.75" hidden="1" customHeight="1" x14ac:dyDescent="0.2">
      <c r="A347" s="385" t="s">
        <v>739</v>
      </c>
      <c r="B347" s="386" t="s">
        <v>740</v>
      </c>
      <c r="C347" s="238"/>
      <c r="D347" s="235"/>
      <c r="E347" s="235"/>
      <c r="F347" s="236" t="e">
        <f>ROUND(SUM(#REF!),2)</f>
        <v>#REF!</v>
      </c>
      <c r="G347" s="236" t="e">
        <f>SUM(F348:F351)</f>
        <v>#REF!</v>
      </c>
      <c r="I347" s="15"/>
      <c r="J347" s="22" t="s">
        <v>66</v>
      </c>
      <c r="K347" s="12" t="e">
        <f t="shared" si="19"/>
        <v>#REF!</v>
      </c>
      <c r="R347" s="384"/>
      <c r="S347" s="222" t="e">
        <f>IF(B347=#REF!,"OK",1)</f>
        <v>#REF!</v>
      </c>
    </row>
    <row r="348" spans="1:19" ht="12.75" hidden="1" customHeight="1" x14ac:dyDescent="0.2">
      <c r="A348" s="44" t="s">
        <v>741</v>
      </c>
      <c r="B348" s="36" t="s">
        <v>742</v>
      </c>
      <c r="C348" s="37" t="s">
        <v>87</v>
      </c>
      <c r="D348" s="26" t="e">
        <f>SUM(#REF!)</f>
        <v>#REF!</v>
      </c>
      <c r="E348" s="20" t="e">
        <f>IF(D348=0,ROUND(R348,2),IF(ROUND(F348/D348,2)=ROUND(R348,2),ROUND(R348,2),ROUND(F348/D348,2)))</f>
        <v>#REF!</v>
      </c>
      <c r="F348" s="38" t="e">
        <f>ROUND(SUM(#REF!),2)</f>
        <v>#REF!</v>
      </c>
      <c r="G348" s="47"/>
      <c r="I348" s="15"/>
      <c r="J348" s="22"/>
      <c r="K348" s="12" t="e">
        <f t="shared" si="19"/>
        <v>#REF!</v>
      </c>
      <c r="R348" s="384"/>
      <c r="S348" s="222" t="e">
        <f>IF(B348=#REF!,"OK",1)</f>
        <v>#REF!</v>
      </c>
    </row>
    <row r="349" spans="1:19" ht="12.75" hidden="1" customHeight="1" x14ac:dyDescent="0.2">
      <c r="A349" s="23" t="s">
        <v>743</v>
      </c>
      <c r="B349" s="24" t="s">
        <v>744</v>
      </c>
      <c r="C349" s="25" t="s">
        <v>87</v>
      </c>
      <c r="D349" s="26" t="e">
        <f>SUM(#REF!)</f>
        <v>#REF!</v>
      </c>
      <c r="E349" s="20" t="e">
        <f>IF(D349=0,ROUND(R349,2),IF(ROUND(F349/D349,2)=ROUND(R349,2),ROUND(R349,2),ROUND(F349/D349,2)))</f>
        <v>#REF!</v>
      </c>
      <c r="F349" s="19" t="e">
        <f>ROUND(SUM(#REF!),2)</f>
        <v>#REF!</v>
      </c>
      <c r="G349" s="21"/>
      <c r="I349" s="15"/>
      <c r="J349" s="22"/>
      <c r="K349" s="12" t="e">
        <f t="shared" si="19"/>
        <v>#REF!</v>
      </c>
      <c r="R349" s="384"/>
      <c r="S349" s="222" t="e">
        <f>IF(B349=#REF!,"OK",1)</f>
        <v>#REF!</v>
      </c>
    </row>
    <row r="350" spans="1:19" ht="12.75" hidden="1" customHeight="1" x14ac:dyDescent="0.2">
      <c r="A350" s="23" t="s">
        <v>745</v>
      </c>
      <c r="B350" s="24" t="s">
        <v>746</v>
      </c>
      <c r="C350" s="25" t="s">
        <v>87</v>
      </c>
      <c r="D350" s="26" t="e">
        <f>SUM(#REF!)</f>
        <v>#REF!</v>
      </c>
      <c r="E350" s="20" t="e">
        <f>IF(D350=0,ROUND(R350,2),IF(ROUND(F350/D350,2)=ROUND(R350,2),ROUND(R350,2),ROUND(F350/D350,2)))</f>
        <v>#REF!</v>
      </c>
      <c r="F350" s="19" t="e">
        <f>ROUND(SUM(#REF!),2)</f>
        <v>#REF!</v>
      </c>
      <c r="G350" s="21"/>
      <c r="I350" s="15"/>
      <c r="J350" s="22"/>
      <c r="K350" s="12" t="e">
        <f t="shared" si="19"/>
        <v>#REF!</v>
      </c>
      <c r="R350" s="384"/>
      <c r="S350" s="222" t="e">
        <f>IF(B350=#REF!,"OK",1)</f>
        <v>#REF!</v>
      </c>
    </row>
    <row r="351" spans="1:19" ht="12.75" hidden="1" customHeight="1" x14ac:dyDescent="0.2">
      <c r="A351" s="33" t="s">
        <v>747</v>
      </c>
      <c r="B351" s="28" t="s">
        <v>748</v>
      </c>
      <c r="C351" s="30" t="s">
        <v>87</v>
      </c>
      <c r="D351" s="26" t="e">
        <f>SUM(#REF!)</f>
        <v>#REF!</v>
      </c>
      <c r="E351" s="26" t="e">
        <f>IF(D351=0,ROUND(R351,2),IF(ROUND(F351/D351,2)=ROUND(R351,2),ROUND(R351,2),ROUND(F351/D351,2)))</f>
        <v>#REF!</v>
      </c>
      <c r="F351" s="34" t="e">
        <f>ROUND(SUM(#REF!),2)</f>
        <v>#REF!</v>
      </c>
      <c r="G351" s="35"/>
      <c r="I351" s="15"/>
      <c r="J351" s="22"/>
      <c r="K351" s="12" t="e">
        <f t="shared" si="19"/>
        <v>#REF!</v>
      </c>
      <c r="R351" s="384"/>
      <c r="S351" s="222" t="e">
        <f>IF(B351=#REF!,"OK",1)</f>
        <v>#REF!</v>
      </c>
    </row>
    <row r="352" spans="1:19" ht="12.75" hidden="1" customHeight="1" x14ac:dyDescent="0.2">
      <c r="A352" s="385" t="s">
        <v>749</v>
      </c>
      <c r="B352" s="386" t="s">
        <v>750</v>
      </c>
      <c r="C352" s="238"/>
      <c r="D352" s="235"/>
      <c r="E352" s="235"/>
      <c r="F352" s="236" t="e">
        <f>ROUND(SUM(#REF!),2)</f>
        <v>#REF!</v>
      </c>
      <c r="G352" s="236" t="e">
        <f>SUM(F353:F359)</f>
        <v>#REF!</v>
      </c>
      <c r="I352" s="15"/>
      <c r="J352" s="22" t="s">
        <v>66</v>
      </c>
      <c r="K352" s="12" t="e">
        <f t="shared" si="19"/>
        <v>#REF!</v>
      </c>
      <c r="R352" s="384"/>
      <c r="S352" s="222" t="e">
        <f>IF(B352=#REF!,"OK",1)</f>
        <v>#REF!</v>
      </c>
    </row>
    <row r="353" spans="1:19" ht="12.75" hidden="1" customHeight="1" x14ac:dyDescent="0.2">
      <c r="A353" s="44" t="s">
        <v>751</v>
      </c>
      <c r="B353" s="36" t="s">
        <v>752</v>
      </c>
      <c r="C353" s="37" t="s">
        <v>87</v>
      </c>
      <c r="D353" s="26" t="e">
        <f>SUM(#REF!)</f>
        <v>#REF!</v>
      </c>
      <c r="E353" s="20" t="e">
        <f t="shared" ref="E353:E359" si="21">IF(D353=0,ROUND(R353,2),IF(ROUND(F353/D353,2)=ROUND(R353,2),ROUND(R353,2),ROUND(F353/D353,2)))</f>
        <v>#REF!</v>
      </c>
      <c r="F353" s="38" t="e">
        <f>ROUND(SUM(#REF!),2)</f>
        <v>#REF!</v>
      </c>
      <c r="G353" s="47"/>
      <c r="I353" s="15"/>
      <c r="J353" s="22"/>
      <c r="K353" s="12" t="e">
        <f t="shared" si="19"/>
        <v>#REF!</v>
      </c>
      <c r="R353" s="384"/>
      <c r="S353" s="222" t="e">
        <f>IF(B353=#REF!,"OK",1)</f>
        <v>#REF!</v>
      </c>
    </row>
    <row r="354" spans="1:19" ht="12.75" hidden="1" customHeight="1" x14ac:dyDescent="0.2">
      <c r="A354" s="23" t="s">
        <v>753</v>
      </c>
      <c r="B354" s="24" t="s">
        <v>754</v>
      </c>
      <c r="C354" s="25" t="s">
        <v>87</v>
      </c>
      <c r="D354" s="26" t="e">
        <f>SUM(#REF!)</f>
        <v>#REF!</v>
      </c>
      <c r="E354" s="20" t="e">
        <f t="shared" si="21"/>
        <v>#REF!</v>
      </c>
      <c r="F354" s="19" t="e">
        <f>ROUND(SUM(#REF!),2)</f>
        <v>#REF!</v>
      </c>
      <c r="G354" s="21"/>
      <c r="I354" s="15"/>
      <c r="J354" s="22"/>
      <c r="K354" s="12" t="e">
        <f t="shared" si="19"/>
        <v>#REF!</v>
      </c>
      <c r="R354" s="384"/>
      <c r="S354" s="222" t="e">
        <f>IF(B354=#REF!,"OK",1)</f>
        <v>#REF!</v>
      </c>
    </row>
    <row r="355" spans="1:19" ht="12.75" hidden="1" customHeight="1" x14ac:dyDescent="0.2">
      <c r="A355" s="23" t="s">
        <v>755</v>
      </c>
      <c r="B355" s="24" t="s">
        <v>756</v>
      </c>
      <c r="C355" s="25" t="s">
        <v>87</v>
      </c>
      <c r="D355" s="26" t="e">
        <f>SUM(#REF!)</f>
        <v>#REF!</v>
      </c>
      <c r="E355" s="20" t="e">
        <f t="shared" si="21"/>
        <v>#REF!</v>
      </c>
      <c r="F355" s="19" t="e">
        <f>ROUND(SUM(#REF!),2)</f>
        <v>#REF!</v>
      </c>
      <c r="G355" s="21"/>
      <c r="I355" s="15"/>
      <c r="J355" s="22"/>
      <c r="K355" s="12" t="e">
        <f t="shared" si="19"/>
        <v>#REF!</v>
      </c>
      <c r="R355" s="384"/>
      <c r="S355" s="222" t="e">
        <f>IF(B355=#REF!,"OK",1)</f>
        <v>#REF!</v>
      </c>
    </row>
    <row r="356" spans="1:19" ht="12.75" hidden="1" customHeight="1" x14ac:dyDescent="0.2">
      <c r="A356" s="23" t="s">
        <v>757</v>
      </c>
      <c r="B356" s="24" t="s">
        <v>758</v>
      </c>
      <c r="C356" s="25" t="s">
        <v>87</v>
      </c>
      <c r="D356" s="26" t="e">
        <f>SUM(#REF!)</f>
        <v>#REF!</v>
      </c>
      <c r="E356" s="20" t="e">
        <f t="shared" si="21"/>
        <v>#REF!</v>
      </c>
      <c r="F356" s="19" t="e">
        <f>ROUND(SUM(#REF!),2)</f>
        <v>#REF!</v>
      </c>
      <c r="G356" s="21"/>
      <c r="I356" s="15"/>
      <c r="J356" s="22"/>
      <c r="K356" s="12" t="e">
        <f t="shared" si="19"/>
        <v>#REF!</v>
      </c>
      <c r="R356" s="384"/>
      <c r="S356" s="222" t="e">
        <f>IF(B356=#REF!,"OK",1)</f>
        <v>#REF!</v>
      </c>
    </row>
    <row r="357" spans="1:19" ht="12.75" hidden="1" customHeight="1" x14ac:dyDescent="0.2">
      <c r="A357" s="23" t="s">
        <v>759</v>
      </c>
      <c r="B357" s="24" t="s">
        <v>760</v>
      </c>
      <c r="C357" s="25" t="s">
        <v>87</v>
      </c>
      <c r="D357" s="26" t="e">
        <f>SUM(#REF!)</f>
        <v>#REF!</v>
      </c>
      <c r="E357" s="20" t="e">
        <f t="shared" si="21"/>
        <v>#REF!</v>
      </c>
      <c r="F357" s="19" t="e">
        <f>ROUND(SUM(#REF!),2)</f>
        <v>#REF!</v>
      </c>
      <c r="G357" s="21"/>
      <c r="I357" s="15"/>
      <c r="J357" s="22"/>
      <c r="K357" s="12" t="e">
        <f t="shared" si="19"/>
        <v>#REF!</v>
      </c>
      <c r="R357" s="384"/>
      <c r="S357" s="222" t="e">
        <f>IF(B357=#REF!,"OK",1)</f>
        <v>#REF!</v>
      </c>
    </row>
    <row r="358" spans="1:19" ht="12.75" hidden="1" customHeight="1" x14ac:dyDescent="0.2">
      <c r="A358" s="23" t="s">
        <v>761</v>
      </c>
      <c r="B358" s="24" t="s">
        <v>762</v>
      </c>
      <c r="C358" s="25" t="s">
        <v>87</v>
      </c>
      <c r="D358" s="26" t="e">
        <f>SUM(#REF!)</f>
        <v>#REF!</v>
      </c>
      <c r="E358" s="20" t="e">
        <f t="shared" si="21"/>
        <v>#REF!</v>
      </c>
      <c r="F358" s="19" t="e">
        <f>ROUND(SUM(#REF!),2)</f>
        <v>#REF!</v>
      </c>
      <c r="G358" s="21"/>
      <c r="I358" s="15"/>
      <c r="J358" s="22"/>
      <c r="K358" s="12" t="e">
        <f t="shared" si="19"/>
        <v>#REF!</v>
      </c>
      <c r="R358" s="384"/>
      <c r="S358" s="222" t="e">
        <f>IF(B358=#REF!,"OK",1)</f>
        <v>#REF!</v>
      </c>
    </row>
    <row r="359" spans="1:19" ht="12.75" hidden="1" customHeight="1" x14ac:dyDescent="0.2">
      <c r="A359" s="33" t="s">
        <v>763</v>
      </c>
      <c r="B359" s="28" t="s">
        <v>764</v>
      </c>
      <c r="C359" s="30" t="s">
        <v>97</v>
      </c>
      <c r="D359" s="26" t="e">
        <f>SUM(#REF!)</f>
        <v>#REF!</v>
      </c>
      <c r="E359" s="26" t="e">
        <f t="shared" si="21"/>
        <v>#REF!</v>
      </c>
      <c r="F359" s="34" t="e">
        <f>ROUND(SUM(#REF!),2)</f>
        <v>#REF!</v>
      </c>
      <c r="G359" s="35"/>
      <c r="I359" s="15"/>
      <c r="J359" s="22"/>
      <c r="K359" s="12" t="e">
        <f t="shared" si="19"/>
        <v>#REF!</v>
      </c>
      <c r="R359" s="384"/>
      <c r="S359" s="222" t="e">
        <f>IF(B359=#REF!,"OK",1)</f>
        <v>#REF!</v>
      </c>
    </row>
    <row r="360" spans="1:19" ht="12.75" customHeight="1" x14ac:dyDescent="0.2">
      <c r="A360" s="387" t="s">
        <v>765</v>
      </c>
      <c r="B360" s="388" t="s">
        <v>766</v>
      </c>
      <c r="C360" s="233"/>
      <c r="D360" s="230"/>
      <c r="E360" s="230"/>
      <c r="F360" s="231" t="e">
        <f>ROUND(SUM(#REF!),2)</f>
        <v>#REF!</v>
      </c>
      <c r="G360" s="231" t="e">
        <f>SUM(F361:F374)</f>
        <v>#REF!</v>
      </c>
      <c r="I360" s="15"/>
      <c r="J360" s="12" t="s">
        <v>66</v>
      </c>
      <c r="K360" s="12" t="e">
        <f t="shared" si="19"/>
        <v>#REF!</v>
      </c>
      <c r="R360" s="382"/>
      <c r="S360" s="222" t="e">
        <f>IF(B360=#REF!,"OK",1)</f>
        <v>#REF!</v>
      </c>
    </row>
    <row r="361" spans="1:19" ht="12.75" hidden="1" customHeight="1" x14ac:dyDescent="0.2">
      <c r="A361" s="44" t="s">
        <v>767</v>
      </c>
      <c r="B361" s="36" t="s">
        <v>768</v>
      </c>
      <c r="C361" s="37" t="s">
        <v>97</v>
      </c>
      <c r="D361" s="26" t="e">
        <f>SUM(#REF!)</f>
        <v>#REF!</v>
      </c>
      <c r="E361" s="20" t="e">
        <f t="shared" ref="E361:E374" si="22">IF(D361=0,ROUND(R361,2),IF(ROUND(F361/D361,2)=ROUND(R361,2),ROUND(R361,2),ROUND(F361/D361,2)))</f>
        <v>#REF!</v>
      </c>
      <c r="F361" s="38" t="e">
        <f>ROUND(SUM(#REF!),2)</f>
        <v>#REF!</v>
      </c>
      <c r="G361" s="47"/>
      <c r="I361" s="15"/>
      <c r="J361" s="22"/>
      <c r="K361" s="12" t="e">
        <f t="shared" si="19"/>
        <v>#REF!</v>
      </c>
      <c r="R361" s="384"/>
      <c r="S361" s="222" t="e">
        <f>IF(B361=#REF!,"OK",1)</f>
        <v>#REF!</v>
      </c>
    </row>
    <row r="362" spans="1:19" ht="12.75" hidden="1" customHeight="1" x14ac:dyDescent="0.2">
      <c r="A362" s="23" t="s">
        <v>769</v>
      </c>
      <c r="B362" s="24" t="s">
        <v>770</v>
      </c>
      <c r="C362" s="25" t="s">
        <v>97</v>
      </c>
      <c r="D362" s="26" t="e">
        <f>SUM(#REF!)</f>
        <v>#REF!</v>
      </c>
      <c r="E362" s="20" t="e">
        <f t="shared" si="22"/>
        <v>#REF!</v>
      </c>
      <c r="F362" s="19" t="e">
        <f>ROUND(SUM(#REF!),2)</f>
        <v>#REF!</v>
      </c>
      <c r="G362" s="21"/>
      <c r="I362" s="15"/>
      <c r="J362" s="22"/>
      <c r="K362" s="12" t="e">
        <f t="shared" si="19"/>
        <v>#REF!</v>
      </c>
      <c r="R362" s="384"/>
      <c r="S362" s="222" t="e">
        <f>IF(B362=#REF!,"OK",1)</f>
        <v>#REF!</v>
      </c>
    </row>
    <row r="363" spans="1:19" ht="12.75" hidden="1" customHeight="1" x14ac:dyDescent="0.2">
      <c r="A363" s="23" t="s">
        <v>771</v>
      </c>
      <c r="B363" s="24" t="s">
        <v>772</v>
      </c>
      <c r="C363" s="25" t="s">
        <v>694</v>
      </c>
      <c r="D363" s="26" t="e">
        <f>SUM(#REF!)</f>
        <v>#REF!</v>
      </c>
      <c r="E363" s="20" t="e">
        <f t="shared" si="22"/>
        <v>#REF!</v>
      </c>
      <c r="F363" s="19" t="e">
        <f>ROUND(SUM(#REF!),2)</f>
        <v>#REF!</v>
      </c>
      <c r="G363" s="21"/>
      <c r="I363" s="15"/>
      <c r="J363" s="22"/>
      <c r="K363" s="12" t="e">
        <f t="shared" si="19"/>
        <v>#REF!</v>
      </c>
      <c r="R363" s="384"/>
      <c r="S363" s="222" t="e">
        <f>IF(B363=#REF!,"OK",1)</f>
        <v>#REF!</v>
      </c>
    </row>
    <row r="364" spans="1:19" ht="12.75" hidden="1" customHeight="1" x14ac:dyDescent="0.2">
      <c r="A364" s="23" t="s">
        <v>773</v>
      </c>
      <c r="B364" s="24" t="s">
        <v>774</v>
      </c>
      <c r="C364" s="25" t="s">
        <v>694</v>
      </c>
      <c r="D364" s="26" t="e">
        <f>SUM(#REF!)</f>
        <v>#REF!</v>
      </c>
      <c r="E364" s="20" t="e">
        <f t="shared" si="22"/>
        <v>#REF!</v>
      </c>
      <c r="F364" s="19" t="e">
        <f>ROUND(SUM(#REF!),2)</f>
        <v>#REF!</v>
      </c>
      <c r="G364" s="21"/>
      <c r="I364" s="15"/>
      <c r="J364" s="22"/>
      <c r="K364" s="12" t="e">
        <f t="shared" si="19"/>
        <v>#REF!</v>
      </c>
      <c r="R364" s="384"/>
      <c r="S364" s="222" t="e">
        <f>IF(B364=#REF!,"OK",1)</f>
        <v>#REF!</v>
      </c>
    </row>
    <row r="365" spans="1:19" ht="12.75" hidden="1" customHeight="1" x14ac:dyDescent="0.2">
      <c r="A365" s="23" t="s">
        <v>775</v>
      </c>
      <c r="B365" s="24" t="s">
        <v>776</v>
      </c>
      <c r="C365" s="25" t="s">
        <v>694</v>
      </c>
      <c r="D365" s="26" t="e">
        <f>SUM(#REF!)</f>
        <v>#REF!</v>
      </c>
      <c r="E365" s="26" t="e">
        <f t="shared" si="22"/>
        <v>#REF!</v>
      </c>
      <c r="F365" s="19" t="e">
        <f>ROUND(SUM(#REF!),2)</f>
        <v>#REF!</v>
      </c>
      <c r="G365" s="21"/>
      <c r="I365" s="15"/>
      <c r="J365" s="22"/>
      <c r="K365" s="12" t="e">
        <f t="shared" si="19"/>
        <v>#REF!</v>
      </c>
      <c r="R365" s="384"/>
      <c r="S365" s="222" t="e">
        <f>IF(B365=#REF!,"OK",1)</f>
        <v>#REF!</v>
      </c>
    </row>
    <row r="366" spans="1:19" ht="12.75" customHeight="1" thickBot="1" x14ac:dyDescent="0.25">
      <c r="A366" s="23" t="s">
        <v>777</v>
      </c>
      <c r="B366" s="24" t="s">
        <v>778</v>
      </c>
      <c r="C366" s="25" t="s">
        <v>694</v>
      </c>
      <c r="D366" s="26" t="e">
        <f>SUM(#REF!)</f>
        <v>#REF!</v>
      </c>
      <c r="E366" s="20" t="e">
        <f t="shared" si="22"/>
        <v>#REF!</v>
      </c>
      <c r="F366" s="19" t="e">
        <f>ROUND(SUM(#REF!),2)</f>
        <v>#REF!</v>
      </c>
      <c r="G366" s="21"/>
      <c r="I366" s="15"/>
      <c r="J366" s="12"/>
      <c r="K366" s="12" t="e">
        <f t="shared" si="19"/>
        <v>#REF!</v>
      </c>
      <c r="R366" s="389" t="e">
        <f>#REF!</f>
        <v>#REF!</v>
      </c>
      <c r="S366" s="222" t="e">
        <f>IF(B366=#REF!,"OK",1)</f>
        <v>#REF!</v>
      </c>
    </row>
    <row r="367" spans="1:19" ht="12.75" hidden="1" customHeight="1" x14ac:dyDescent="0.2">
      <c r="A367" s="23" t="s">
        <v>779</v>
      </c>
      <c r="B367" s="24" t="s">
        <v>780</v>
      </c>
      <c r="C367" s="25" t="s">
        <v>694</v>
      </c>
      <c r="D367" s="26" t="e">
        <f>SUM(#REF!)</f>
        <v>#REF!</v>
      </c>
      <c r="E367" s="20" t="e">
        <f t="shared" si="22"/>
        <v>#REF!</v>
      </c>
      <c r="F367" s="19" t="e">
        <f>ROUND(SUM(#REF!),2)</f>
        <v>#REF!</v>
      </c>
      <c r="G367" s="21"/>
      <c r="I367" s="15"/>
      <c r="J367" s="22"/>
      <c r="K367" s="12" t="e">
        <f t="shared" si="19"/>
        <v>#REF!</v>
      </c>
      <c r="R367" s="384"/>
      <c r="S367" s="222" t="e">
        <f>IF(B367=#REF!,"OK",1)</f>
        <v>#REF!</v>
      </c>
    </row>
    <row r="368" spans="1:19" ht="12.75" hidden="1" customHeight="1" x14ac:dyDescent="0.2">
      <c r="A368" s="23" t="s">
        <v>781</v>
      </c>
      <c r="B368" s="24" t="s">
        <v>782</v>
      </c>
      <c r="C368" s="25" t="s">
        <v>694</v>
      </c>
      <c r="D368" s="26" t="e">
        <f>SUM(#REF!)</f>
        <v>#REF!</v>
      </c>
      <c r="E368" s="20" t="e">
        <f t="shared" si="22"/>
        <v>#REF!</v>
      </c>
      <c r="F368" s="19" t="e">
        <f>ROUND(SUM(#REF!),2)</f>
        <v>#REF!</v>
      </c>
      <c r="G368" s="21"/>
      <c r="I368" s="15"/>
      <c r="J368" s="22"/>
      <c r="K368" s="12" t="e">
        <f t="shared" si="19"/>
        <v>#REF!</v>
      </c>
      <c r="R368" s="384"/>
      <c r="S368" s="222" t="e">
        <f>IF(B368=#REF!,"OK",1)</f>
        <v>#REF!</v>
      </c>
    </row>
    <row r="369" spans="1:19" ht="12.75" hidden="1" customHeight="1" x14ac:dyDescent="0.2">
      <c r="A369" s="23" t="s">
        <v>783</v>
      </c>
      <c r="B369" s="24" t="s">
        <v>784</v>
      </c>
      <c r="C369" s="25" t="s">
        <v>87</v>
      </c>
      <c r="D369" s="26" t="e">
        <f>SUM(#REF!)</f>
        <v>#REF!</v>
      </c>
      <c r="E369" s="20" t="e">
        <f t="shared" si="22"/>
        <v>#REF!</v>
      </c>
      <c r="F369" s="19" t="e">
        <f>ROUND(SUM(#REF!),2)</f>
        <v>#REF!</v>
      </c>
      <c r="G369" s="21"/>
      <c r="I369" s="15"/>
      <c r="J369" s="22"/>
      <c r="K369" s="12" t="e">
        <f t="shared" si="19"/>
        <v>#REF!</v>
      </c>
      <c r="R369" s="384"/>
      <c r="S369" s="222" t="e">
        <f>IF(B369=#REF!,"OK",1)</f>
        <v>#REF!</v>
      </c>
    </row>
    <row r="370" spans="1:19" ht="12.75" hidden="1" customHeight="1" x14ac:dyDescent="0.2">
      <c r="A370" s="23" t="s">
        <v>785</v>
      </c>
      <c r="B370" s="24" t="s">
        <v>786</v>
      </c>
      <c r="C370" s="25" t="s">
        <v>87</v>
      </c>
      <c r="D370" s="26" t="e">
        <f>SUM(#REF!)</f>
        <v>#REF!</v>
      </c>
      <c r="E370" s="20" t="e">
        <f t="shared" si="22"/>
        <v>#REF!</v>
      </c>
      <c r="F370" s="19" t="e">
        <f>ROUND(SUM(#REF!),2)</f>
        <v>#REF!</v>
      </c>
      <c r="G370" s="21"/>
      <c r="I370" s="15"/>
      <c r="J370" s="22"/>
      <c r="K370" s="12" t="e">
        <f t="shared" si="19"/>
        <v>#REF!</v>
      </c>
      <c r="R370" s="384"/>
      <c r="S370" s="222" t="e">
        <f>IF(B370=#REF!,"OK",1)</f>
        <v>#REF!</v>
      </c>
    </row>
    <row r="371" spans="1:19" ht="12.75" hidden="1" customHeight="1" x14ac:dyDescent="0.2">
      <c r="A371" s="23" t="s">
        <v>787</v>
      </c>
      <c r="B371" s="24" t="s">
        <v>788</v>
      </c>
      <c r="C371" s="25" t="s">
        <v>97</v>
      </c>
      <c r="D371" s="26" t="e">
        <f>SUM(#REF!)</f>
        <v>#REF!</v>
      </c>
      <c r="E371" s="20" t="e">
        <f t="shared" si="22"/>
        <v>#REF!</v>
      </c>
      <c r="F371" s="19" t="e">
        <f>ROUND(SUM(#REF!),2)</f>
        <v>#REF!</v>
      </c>
      <c r="G371" s="21"/>
      <c r="I371" s="15"/>
      <c r="J371" s="22"/>
      <c r="K371" s="12" t="e">
        <f t="shared" si="19"/>
        <v>#REF!</v>
      </c>
      <c r="R371" s="384"/>
      <c r="S371" s="222" t="e">
        <f>IF(B371=#REF!,"OK",1)</f>
        <v>#REF!</v>
      </c>
    </row>
    <row r="372" spans="1:19" ht="12.75" hidden="1" customHeight="1" x14ac:dyDescent="0.2">
      <c r="A372" s="23" t="s">
        <v>789</v>
      </c>
      <c r="B372" s="24" t="s">
        <v>790</v>
      </c>
      <c r="C372" s="25" t="s">
        <v>97</v>
      </c>
      <c r="D372" s="26" t="e">
        <f>SUM(#REF!)</f>
        <v>#REF!</v>
      </c>
      <c r="E372" s="20" t="e">
        <f t="shared" si="22"/>
        <v>#REF!</v>
      </c>
      <c r="F372" s="19" t="e">
        <f>ROUND(SUM(#REF!),2)</f>
        <v>#REF!</v>
      </c>
      <c r="G372" s="21"/>
      <c r="I372" s="15"/>
      <c r="J372" s="22"/>
      <c r="K372" s="12" t="e">
        <f t="shared" si="19"/>
        <v>#REF!</v>
      </c>
      <c r="R372" s="384"/>
      <c r="S372" s="222" t="e">
        <f>IF(B372=#REF!,"OK",1)</f>
        <v>#REF!</v>
      </c>
    </row>
    <row r="373" spans="1:19" ht="12.75" hidden="1" customHeight="1" x14ac:dyDescent="0.2">
      <c r="A373" s="23" t="s">
        <v>791</v>
      </c>
      <c r="B373" s="24" t="s">
        <v>792</v>
      </c>
      <c r="C373" s="25" t="s">
        <v>97</v>
      </c>
      <c r="D373" s="26" t="e">
        <f>SUM(#REF!)</f>
        <v>#REF!</v>
      </c>
      <c r="E373" s="20" t="e">
        <f t="shared" si="22"/>
        <v>#REF!</v>
      </c>
      <c r="F373" s="19" t="e">
        <f>ROUND(SUM(#REF!),2)</f>
        <v>#REF!</v>
      </c>
      <c r="G373" s="21"/>
      <c r="I373" s="15"/>
      <c r="J373" s="22"/>
      <c r="K373" s="12" t="e">
        <f t="shared" si="19"/>
        <v>#REF!</v>
      </c>
      <c r="R373" s="384"/>
      <c r="S373" s="222" t="e">
        <f>IF(B373=#REF!,"OK",1)</f>
        <v>#REF!</v>
      </c>
    </row>
    <row r="374" spans="1:19" ht="12.75" hidden="1" customHeight="1" x14ac:dyDescent="0.2">
      <c r="A374" s="33" t="s">
        <v>793</v>
      </c>
      <c r="B374" s="28" t="s">
        <v>794</v>
      </c>
      <c r="C374" s="30" t="s">
        <v>97</v>
      </c>
      <c r="D374" s="26" t="e">
        <f>SUM(#REF!)</f>
        <v>#REF!</v>
      </c>
      <c r="E374" s="26" t="e">
        <f t="shared" si="22"/>
        <v>#REF!</v>
      </c>
      <c r="F374" s="34" t="e">
        <f>ROUND(SUM(#REF!),2)</f>
        <v>#REF!</v>
      </c>
      <c r="G374" s="35"/>
      <c r="I374" s="15"/>
      <c r="J374" s="22"/>
      <c r="K374" s="12" t="e">
        <f t="shared" si="19"/>
        <v>#REF!</v>
      </c>
      <c r="R374" s="384"/>
      <c r="S374" s="222" t="e">
        <f>IF(B374=#REF!,"OK",1)</f>
        <v>#REF!</v>
      </c>
    </row>
    <row r="375" spans="1:19" ht="12.75" hidden="1" customHeight="1" x14ac:dyDescent="0.2">
      <c r="A375" s="385" t="s">
        <v>795</v>
      </c>
      <c r="B375" s="386" t="s">
        <v>796</v>
      </c>
      <c r="C375" s="238"/>
      <c r="D375" s="235"/>
      <c r="E375" s="235"/>
      <c r="F375" s="236" t="e">
        <f>ROUND(SUM(#REF!),2)</f>
        <v>#REF!</v>
      </c>
      <c r="G375" s="236" t="e">
        <f>SUM(F376:F377)</f>
        <v>#REF!</v>
      </c>
      <c r="I375" s="15"/>
      <c r="J375" s="22" t="s">
        <v>66</v>
      </c>
      <c r="K375" s="12" t="e">
        <f t="shared" si="19"/>
        <v>#REF!</v>
      </c>
      <c r="R375" s="384"/>
      <c r="S375" s="222" t="e">
        <f>IF(B375=#REF!,"OK",1)</f>
        <v>#REF!</v>
      </c>
    </row>
    <row r="376" spans="1:19" ht="12.75" hidden="1" customHeight="1" x14ac:dyDescent="0.2">
      <c r="A376" s="44" t="s">
        <v>797</v>
      </c>
      <c r="B376" s="36" t="s">
        <v>798</v>
      </c>
      <c r="C376" s="37" t="s">
        <v>87</v>
      </c>
      <c r="D376" s="26" t="e">
        <f>SUM(#REF!)</f>
        <v>#REF!</v>
      </c>
      <c r="E376" s="20" t="e">
        <f>IF(D376=0,ROUND(R376,2),IF(ROUND(F376/D376,2)=ROUND(R376,2),ROUND(R376,2),ROUND(F376/D376,2)))</f>
        <v>#REF!</v>
      </c>
      <c r="F376" s="38" t="e">
        <f>ROUND(SUM(#REF!),2)</f>
        <v>#REF!</v>
      </c>
      <c r="G376" s="47"/>
      <c r="I376" s="15"/>
      <c r="J376" s="22"/>
      <c r="K376" s="12" t="e">
        <f t="shared" si="19"/>
        <v>#REF!</v>
      </c>
      <c r="R376" s="384"/>
      <c r="S376" s="222" t="e">
        <f>IF(B376=#REF!,"OK",1)</f>
        <v>#REF!</v>
      </c>
    </row>
    <row r="377" spans="1:19" ht="12.75" hidden="1" customHeight="1" x14ac:dyDescent="0.2">
      <c r="A377" s="33" t="s">
        <v>799</v>
      </c>
      <c r="B377" s="28" t="s">
        <v>800</v>
      </c>
      <c r="C377" s="30" t="s">
        <v>87</v>
      </c>
      <c r="D377" s="26" t="e">
        <f>SUM(#REF!)</f>
        <v>#REF!</v>
      </c>
      <c r="E377" s="26" t="e">
        <f>IF(D377=0,ROUND(R377,2),IF(ROUND(F377/D377,2)=ROUND(R377,2),ROUND(R377,2),ROUND(F377/D377,2)))</f>
        <v>#REF!</v>
      </c>
      <c r="F377" s="34" t="e">
        <f>ROUND(SUM(#REF!),2)</f>
        <v>#REF!</v>
      </c>
      <c r="G377" s="35"/>
      <c r="I377" s="15"/>
      <c r="J377" s="22"/>
      <c r="K377" s="12" t="e">
        <f t="shared" si="19"/>
        <v>#REF!</v>
      </c>
      <c r="R377" s="384"/>
      <c r="S377" s="222" t="e">
        <f>IF(B377=#REF!,"OK",1)</f>
        <v>#REF!</v>
      </c>
    </row>
    <row r="378" spans="1:19" ht="12.75" hidden="1" customHeight="1" x14ac:dyDescent="0.2">
      <c r="A378" s="385" t="s">
        <v>801</v>
      </c>
      <c r="B378" s="386" t="s">
        <v>510</v>
      </c>
      <c r="C378" s="238"/>
      <c r="D378" s="235"/>
      <c r="E378" s="235"/>
      <c r="F378" s="236" t="e">
        <f>ROUND(SUM(#REF!),2)</f>
        <v>#REF!</v>
      </c>
      <c r="G378" s="236" t="e">
        <f>SUM(F379:F384)</f>
        <v>#REF!</v>
      </c>
      <c r="I378" s="15"/>
      <c r="J378" s="22" t="s">
        <v>66</v>
      </c>
      <c r="K378" s="12" t="e">
        <f t="shared" si="19"/>
        <v>#REF!</v>
      </c>
      <c r="R378" s="384"/>
      <c r="S378" s="222" t="e">
        <f>IF(B378=#REF!,"OK",1)</f>
        <v>#REF!</v>
      </c>
    </row>
    <row r="379" spans="1:19" ht="12.75" hidden="1" customHeight="1" x14ac:dyDescent="0.2">
      <c r="A379" s="44" t="s">
        <v>802</v>
      </c>
      <c r="B379" s="36" t="s">
        <v>517</v>
      </c>
      <c r="C379" s="37" t="s">
        <v>518</v>
      </c>
      <c r="D379" s="26" t="e">
        <f>SUM(#REF!)</f>
        <v>#REF!</v>
      </c>
      <c r="E379" s="20" t="e">
        <f t="shared" ref="E379:E385" si="23">IF(D379=0,ROUND(R379,2),IF(ROUND(F379/D379,2)=ROUND(R379,2),ROUND(R379,2),ROUND(F379/D379,2)))</f>
        <v>#REF!</v>
      </c>
      <c r="F379" s="38" t="e">
        <f>ROUND(SUM(#REF!),2)</f>
        <v>#REF!</v>
      </c>
      <c r="G379" s="47"/>
      <c r="I379" s="15"/>
      <c r="J379" s="22"/>
      <c r="K379" s="12" t="e">
        <f t="shared" si="19"/>
        <v>#REF!</v>
      </c>
      <c r="R379" s="384"/>
      <c r="S379" s="222" t="e">
        <f>IF(B379=#REF!,"OK",1)</f>
        <v>#REF!</v>
      </c>
    </row>
    <row r="380" spans="1:19" ht="12.75" hidden="1" customHeight="1" x14ac:dyDescent="0.2">
      <c r="A380" s="23" t="s">
        <v>803</v>
      </c>
      <c r="B380" s="24" t="s">
        <v>804</v>
      </c>
      <c r="C380" s="25" t="s">
        <v>518</v>
      </c>
      <c r="D380" s="26" t="e">
        <f>SUM(#REF!)</f>
        <v>#REF!</v>
      </c>
      <c r="E380" s="20" t="e">
        <f t="shared" si="23"/>
        <v>#REF!</v>
      </c>
      <c r="F380" s="19" t="e">
        <f>ROUND(SUM(#REF!),2)</f>
        <v>#REF!</v>
      </c>
      <c r="G380" s="21"/>
      <c r="I380" s="15"/>
      <c r="J380" s="22"/>
      <c r="K380" s="12" t="e">
        <f t="shared" si="19"/>
        <v>#REF!</v>
      </c>
      <c r="R380" s="384"/>
      <c r="S380" s="222" t="e">
        <f>IF(B380=#REF!,"OK",1)</f>
        <v>#REF!</v>
      </c>
    </row>
    <row r="381" spans="1:19" ht="13.5" hidden="1" thickBot="1" x14ac:dyDescent="0.25">
      <c r="A381" s="23" t="s">
        <v>805</v>
      </c>
      <c r="B381" s="24" t="s">
        <v>806</v>
      </c>
      <c r="C381" s="25" t="s">
        <v>87</v>
      </c>
      <c r="D381" s="26" t="e">
        <f>SUM(#REF!)</f>
        <v>#REF!</v>
      </c>
      <c r="E381" s="20" t="e">
        <f t="shared" si="23"/>
        <v>#REF!</v>
      </c>
      <c r="F381" s="19" t="e">
        <f>ROUND(SUM(#REF!),2)</f>
        <v>#REF!</v>
      </c>
      <c r="G381" s="21"/>
      <c r="I381" s="15"/>
      <c r="J381" s="22"/>
      <c r="K381" s="12" t="e">
        <f t="shared" si="19"/>
        <v>#REF!</v>
      </c>
      <c r="R381" s="384"/>
      <c r="S381" s="222" t="e">
        <f>IF(B381=#REF!,"OK",1)</f>
        <v>#REF!</v>
      </c>
    </row>
    <row r="382" spans="1:19" ht="13.5" hidden="1" thickBot="1" x14ac:dyDescent="0.25">
      <c r="A382" s="23" t="s">
        <v>807</v>
      </c>
      <c r="B382" s="24" t="s">
        <v>808</v>
      </c>
      <c r="C382" s="25" t="s">
        <v>102</v>
      </c>
      <c r="D382" s="26" t="e">
        <f>SUM(#REF!)</f>
        <v>#REF!</v>
      </c>
      <c r="E382" s="20" t="e">
        <f t="shared" si="23"/>
        <v>#REF!</v>
      </c>
      <c r="F382" s="19" t="e">
        <f>ROUND(SUM(#REF!),2)</f>
        <v>#REF!</v>
      </c>
      <c r="G382" s="21"/>
      <c r="I382" s="15"/>
      <c r="J382" s="22"/>
      <c r="K382" s="12" t="e">
        <f t="shared" si="19"/>
        <v>#REF!</v>
      </c>
      <c r="R382" s="384"/>
      <c r="S382" s="222" t="e">
        <f>IF(B382=#REF!,"OK",1)</f>
        <v>#REF!</v>
      </c>
    </row>
    <row r="383" spans="1:19" ht="13.5" hidden="1" thickBot="1" x14ac:dyDescent="0.25">
      <c r="A383" s="23" t="s">
        <v>809</v>
      </c>
      <c r="B383" s="24" t="s">
        <v>810</v>
      </c>
      <c r="C383" s="25" t="s">
        <v>102</v>
      </c>
      <c r="D383" s="26" t="e">
        <f>SUM(#REF!)</f>
        <v>#REF!</v>
      </c>
      <c r="E383" s="20" t="e">
        <f t="shared" si="23"/>
        <v>#REF!</v>
      </c>
      <c r="F383" s="19" t="e">
        <f>ROUND(SUM(#REF!),2)</f>
        <v>#REF!</v>
      </c>
      <c r="G383" s="21"/>
      <c r="I383" s="15"/>
      <c r="J383" s="22"/>
      <c r="K383" s="12" t="e">
        <f t="shared" si="19"/>
        <v>#REF!</v>
      </c>
      <c r="R383" s="384"/>
      <c r="S383" s="222" t="e">
        <f>IF(B383=#REF!,"OK",1)</f>
        <v>#REF!</v>
      </c>
    </row>
    <row r="384" spans="1:19" ht="12.75" hidden="1" customHeight="1" thickBot="1" x14ac:dyDescent="0.25">
      <c r="A384" s="33" t="s">
        <v>811</v>
      </c>
      <c r="B384" s="36" t="s">
        <v>812</v>
      </c>
      <c r="C384" s="37" t="s">
        <v>87</v>
      </c>
      <c r="D384" s="26" t="e">
        <f>SUM(#REF!)</f>
        <v>#REF!</v>
      </c>
      <c r="E384" s="20" t="e">
        <f t="shared" si="23"/>
        <v>#REF!</v>
      </c>
      <c r="F384" s="38" t="e">
        <f>ROUND(SUM(#REF!),2)</f>
        <v>#REF!</v>
      </c>
      <c r="G384" s="35"/>
      <c r="I384" s="15"/>
      <c r="J384" s="22"/>
      <c r="K384" s="12" t="e">
        <f t="shared" si="19"/>
        <v>#REF!</v>
      </c>
      <c r="R384" s="384"/>
      <c r="S384" s="222" t="e">
        <f>IF(B384=#REF!,"OK",1)</f>
        <v>#REF!</v>
      </c>
    </row>
    <row r="385" spans="1:19" ht="12.75" customHeight="1" thickBot="1" x14ac:dyDescent="0.25">
      <c r="A385" s="390" t="s">
        <v>813</v>
      </c>
      <c r="B385" s="375" t="s">
        <v>814</v>
      </c>
      <c r="C385" s="39"/>
      <c r="D385" s="40" t="e">
        <f>SUM(#REF!)</f>
        <v>#REF!</v>
      </c>
      <c r="E385" s="40" t="e">
        <f t="shared" si="23"/>
        <v>#REF!</v>
      </c>
      <c r="F385" s="41" t="e">
        <f>ROUND(SUM(#REF!),2)</f>
        <v>#REF!</v>
      </c>
      <c r="G385" s="391" t="e">
        <f>SUM(G386:G479)</f>
        <v>#REF!</v>
      </c>
      <c r="I385" s="14" t="e">
        <f>G385</f>
        <v>#REF!</v>
      </c>
      <c r="J385" s="22" t="s">
        <v>63</v>
      </c>
      <c r="K385" s="12" t="e">
        <f t="shared" si="19"/>
        <v>#REF!</v>
      </c>
      <c r="R385" s="384"/>
      <c r="S385" s="222" t="e">
        <f>IF(B385=#REF!,"OK",1)</f>
        <v>#REF!</v>
      </c>
    </row>
    <row r="386" spans="1:19" ht="12.75" customHeight="1" x14ac:dyDescent="0.2">
      <c r="A386" s="392" t="s">
        <v>815</v>
      </c>
      <c r="B386" s="393" t="s">
        <v>221</v>
      </c>
      <c r="C386" s="42"/>
      <c r="D386" s="43"/>
      <c r="E386" s="43"/>
      <c r="F386" s="31" t="e">
        <f>ROUND(SUM(#REF!),2)</f>
        <v>#REF!</v>
      </c>
      <c r="G386" s="31" t="e">
        <f>SUM(F387:F412)</f>
        <v>#REF!</v>
      </c>
      <c r="I386" s="15"/>
      <c r="J386" s="22" t="s">
        <v>66</v>
      </c>
      <c r="K386" s="12" t="e">
        <f t="shared" si="19"/>
        <v>#REF!</v>
      </c>
      <c r="R386" s="384"/>
      <c r="S386" s="222" t="e">
        <f>IF(B386=#REF!,"OK",1)</f>
        <v>#REF!</v>
      </c>
    </row>
    <row r="387" spans="1:19" ht="12.75" hidden="1" customHeight="1" x14ac:dyDescent="0.2">
      <c r="A387" s="44" t="s">
        <v>816</v>
      </c>
      <c r="B387" s="36" t="s">
        <v>817</v>
      </c>
      <c r="C387" s="37" t="s">
        <v>87</v>
      </c>
      <c r="D387" s="26" t="e">
        <f>SUM(#REF!)</f>
        <v>#REF!</v>
      </c>
      <c r="E387" s="20" t="e">
        <f t="shared" ref="E387:E412" si="24">IF(D387=0,ROUND(R387,2),IF(ROUND(F387/D387,2)=ROUND(R387,2),ROUND(R387,2),ROUND(F387/D387,2)))</f>
        <v>#REF!</v>
      </c>
      <c r="F387" s="38" t="e">
        <f>ROUND(SUM(#REF!),2)</f>
        <v>#REF!</v>
      </c>
      <c r="G387" s="35"/>
      <c r="I387" s="15"/>
      <c r="J387" s="22"/>
      <c r="K387" s="12" t="e">
        <f t="shared" si="19"/>
        <v>#REF!</v>
      </c>
      <c r="R387" s="384"/>
      <c r="S387" s="222" t="e">
        <f>IF(B387=#REF!,"OK",1)</f>
        <v>#REF!</v>
      </c>
    </row>
    <row r="388" spans="1:19" ht="12.75" hidden="1" customHeight="1" x14ac:dyDescent="0.2">
      <c r="A388" s="23" t="s">
        <v>818</v>
      </c>
      <c r="B388" s="24" t="s">
        <v>819</v>
      </c>
      <c r="C388" s="25" t="s">
        <v>87</v>
      </c>
      <c r="D388" s="26" t="e">
        <f>SUM(#REF!)</f>
        <v>#REF!</v>
      </c>
      <c r="E388" s="20" t="e">
        <f t="shared" si="24"/>
        <v>#REF!</v>
      </c>
      <c r="F388" s="19" t="e">
        <f>ROUND(SUM(#REF!),2)</f>
        <v>#REF!</v>
      </c>
      <c r="G388" s="21"/>
      <c r="I388" s="15"/>
      <c r="J388" s="22"/>
      <c r="K388" s="12" t="e">
        <f t="shared" si="19"/>
        <v>#REF!</v>
      </c>
      <c r="R388" s="384"/>
      <c r="S388" s="222" t="e">
        <f>IF(B388=#REF!,"OK",1)</f>
        <v>#REF!</v>
      </c>
    </row>
    <row r="389" spans="1:19" ht="12.75" hidden="1" customHeight="1" x14ac:dyDescent="0.2">
      <c r="A389" s="23" t="s">
        <v>820</v>
      </c>
      <c r="B389" s="24" t="s">
        <v>718</v>
      </c>
      <c r="C389" s="25" t="s">
        <v>87</v>
      </c>
      <c r="D389" s="26" t="e">
        <f>SUM(#REF!)</f>
        <v>#REF!</v>
      </c>
      <c r="E389" s="20" t="e">
        <f t="shared" si="24"/>
        <v>#REF!</v>
      </c>
      <c r="F389" s="19" t="e">
        <f>ROUND(SUM(#REF!),2)</f>
        <v>#REF!</v>
      </c>
      <c r="G389" s="21"/>
      <c r="I389" s="15"/>
      <c r="J389" s="22"/>
      <c r="K389" s="12" t="e">
        <f t="shared" si="19"/>
        <v>#REF!</v>
      </c>
      <c r="R389" s="384"/>
      <c r="S389" s="222" t="e">
        <f>IF(B389=#REF!,"OK",1)</f>
        <v>#REF!</v>
      </c>
    </row>
    <row r="390" spans="1:19" ht="12.75" hidden="1" customHeight="1" x14ac:dyDescent="0.2">
      <c r="A390" s="23" t="s">
        <v>821</v>
      </c>
      <c r="B390" s="36" t="s">
        <v>822</v>
      </c>
      <c r="C390" s="25" t="s">
        <v>87</v>
      </c>
      <c r="D390" s="26" t="e">
        <f>SUM(#REF!)</f>
        <v>#REF!</v>
      </c>
      <c r="E390" s="20" t="e">
        <f t="shared" si="24"/>
        <v>#REF!</v>
      </c>
      <c r="F390" s="19" t="e">
        <f>ROUND(SUM(#REF!),2)</f>
        <v>#REF!</v>
      </c>
      <c r="G390" s="21"/>
      <c r="I390" s="15"/>
      <c r="J390" s="22"/>
      <c r="K390" s="12" t="e">
        <f t="shared" si="19"/>
        <v>#REF!</v>
      </c>
      <c r="R390" s="384"/>
      <c r="S390" s="222" t="e">
        <f>IF(B390=#REF!,"OK",1)</f>
        <v>#REF!</v>
      </c>
    </row>
    <row r="391" spans="1:19" ht="12.75" hidden="1" customHeight="1" x14ac:dyDescent="0.2">
      <c r="A391" s="23" t="s">
        <v>823</v>
      </c>
      <c r="B391" s="24" t="s">
        <v>824</v>
      </c>
      <c r="C391" s="25" t="s">
        <v>87</v>
      </c>
      <c r="D391" s="26" t="e">
        <f>SUM(#REF!)</f>
        <v>#REF!</v>
      </c>
      <c r="E391" s="20" t="e">
        <f t="shared" si="24"/>
        <v>#REF!</v>
      </c>
      <c r="F391" s="19" t="e">
        <f>ROUND(SUM(#REF!),2)</f>
        <v>#REF!</v>
      </c>
      <c r="G391" s="21"/>
      <c r="I391" s="15"/>
      <c r="J391" s="22"/>
      <c r="K391" s="12" t="e">
        <f t="shared" si="19"/>
        <v>#REF!</v>
      </c>
      <c r="R391" s="384"/>
      <c r="S391" s="222" t="e">
        <f>IF(B391=#REF!,"OK",1)</f>
        <v>#REF!</v>
      </c>
    </row>
    <row r="392" spans="1:19" ht="12.75" hidden="1" customHeight="1" x14ac:dyDescent="0.2">
      <c r="A392" s="23" t="s">
        <v>825</v>
      </c>
      <c r="B392" s="24" t="s">
        <v>724</v>
      </c>
      <c r="C392" s="25" t="s">
        <v>87</v>
      </c>
      <c r="D392" s="26" t="e">
        <f>SUM(#REF!)</f>
        <v>#REF!</v>
      </c>
      <c r="E392" s="20" t="e">
        <f t="shared" si="24"/>
        <v>#REF!</v>
      </c>
      <c r="F392" s="19" t="e">
        <f>ROUND(SUM(#REF!),2)</f>
        <v>#REF!</v>
      </c>
      <c r="G392" s="21"/>
      <c r="I392" s="15"/>
      <c r="J392" s="22"/>
      <c r="K392" s="12" t="e">
        <f t="shared" ref="K392:K455" si="25">IF(G392&gt;0,"X",IF(F392&gt;0,"X",""))</f>
        <v>#REF!</v>
      </c>
      <c r="R392" s="384"/>
      <c r="S392" s="222" t="e">
        <f>IF(B392=#REF!,"OK",1)</f>
        <v>#REF!</v>
      </c>
    </row>
    <row r="393" spans="1:19" ht="12.75" hidden="1" customHeight="1" x14ac:dyDescent="0.2">
      <c r="A393" s="23" t="s">
        <v>826</v>
      </c>
      <c r="B393" s="24" t="s">
        <v>657</v>
      </c>
      <c r="C393" s="25" t="s">
        <v>102</v>
      </c>
      <c r="D393" s="26" t="e">
        <f>SUM(#REF!)</f>
        <v>#REF!</v>
      </c>
      <c r="E393" s="20" t="e">
        <f t="shared" si="24"/>
        <v>#REF!</v>
      </c>
      <c r="F393" s="19" t="e">
        <f>ROUND(SUM(#REF!),2)</f>
        <v>#REF!</v>
      </c>
      <c r="G393" s="21"/>
      <c r="I393" s="15"/>
      <c r="J393" s="22"/>
      <c r="K393" s="12" t="e">
        <f t="shared" si="25"/>
        <v>#REF!</v>
      </c>
      <c r="R393" s="383">
        <f>'[1]orc DER SET 2012'!I206</f>
        <v>4.75</v>
      </c>
      <c r="S393" s="222" t="e">
        <f>IF(B393=#REF!,"OK",1)</f>
        <v>#REF!</v>
      </c>
    </row>
    <row r="394" spans="1:19" ht="12.75" hidden="1" customHeight="1" x14ac:dyDescent="0.2">
      <c r="A394" s="23" t="s">
        <v>827</v>
      </c>
      <c r="B394" s="24" t="s">
        <v>828</v>
      </c>
      <c r="C394" s="25" t="s">
        <v>102</v>
      </c>
      <c r="D394" s="26" t="e">
        <f>SUM(#REF!)</f>
        <v>#REF!</v>
      </c>
      <c r="E394" s="20" t="e">
        <f t="shared" si="24"/>
        <v>#REF!</v>
      </c>
      <c r="F394" s="19" t="e">
        <f>ROUND(SUM(#REF!),2)</f>
        <v>#REF!</v>
      </c>
      <c r="G394" s="21"/>
      <c r="I394" s="15"/>
      <c r="J394" s="22"/>
      <c r="K394" s="12" t="e">
        <f t="shared" si="25"/>
        <v>#REF!</v>
      </c>
      <c r="R394" s="383">
        <f>'[1]orc DER SET 2012'!I207</f>
        <v>8.0299999999999994</v>
      </c>
      <c r="S394" s="222" t="e">
        <f>IF(B394=#REF!,"OK",1)</f>
        <v>#REF!</v>
      </c>
    </row>
    <row r="395" spans="1:19" ht="12.75" hidden="1" customHeight="1" x14ac:dyDescent="0.2">
      <c r="A395" s="23" t="s">
        <v>829</v>
      </c>
      <c r="B395" s="24" t="s">
        <v>830</v>
      </c>
      <c r="C395" s="25" t="s">
        <v>87</v>
      </c>
      <c r="D395" s="26" t="e">
        <f>SUM(#REF!)</f>
        <v>#REF!</v>
      </c>
      <c r="E395" s="20" t="e">
        <f t="shared" si="24"/>
        <v>#REF!</v>
      </c>
      <c r="F395" s="19" t="e">
        <f>ROUND(SUM(#REF!),2)</f>
        <v>#REF!</v>
      </c>
      <c r="G395" s="21"/>
      <c r="I395" s="15"/>
      <c r="J395" s="22"/>
      <c r="K395" s="12" t="e">
        <f t="shared" si="25"/>
        <v>#REF!</v>
      </c>
      <c r="R395" s="384"/>
      <c r="S395" s="222" t="e">
        <f>IF(B395=#REF!,"OK",1)</f>
        <v>#REF!</v>
      </c>
    </row>
    <row r="396" spans="1:19" ht="12.75" hidden="1" customHeight="1" x14ac:dyDescent="0.2">
      <c r="A396" s="23" t="s">
        <v>831</v>
      </c>
      <c r="B396" s="24" t="s">
        <v>832</v>
      </c>
      <c r="C396" s="25" t="s">
        <v>87</v>
      </c>
      <c r="D396" s="26" t="e">
        <f>SUM(#REF!)</f>
        <v>#REF!</v>
      </c>
      <c r="E396" s="20" t="e">
        <f t="shared" si="24"/>
        <v>#REF!</v>
      </c>
      <c r="F396" s="19" t="e">
        <f>ROUND(SUM(#REF!),2)</f>
        <v>#REF!</v>
      </c>
      <c r="G396" s="21"/>
      <c r="I396" s="15"/>
      <c r="J396" s="22"/>
      <c r="K396" s="12" t="e">
        <f t="shared" si="25"/>
        <v>#REF!</v>
      </c>
      <c r="R396" s="384"/>
      <c r="S396" s="222" t="e">
        <f>IF(B396=#REF!,"OK",1)</f>
        <v>#REF!</v>
      </c>
    </row>
    <row r="397" spans="1:19" ht="12.75" hidden="1" customHeight="1" x14ac:dyDescent="0.2">
      <c r="A397" s="23" t="s">
        <v>833</v>
      </c>
      <c r="B397" s="24" t="s">
        <v>834</v>
      </c>
      <c r="C397" s="25" t="s">
        <v>87</v>
      </c>
      <c r="D397" s="26" t="e">
        <f>SUM(#REF!)</f>
        <v>#REF!</v>
      </c>
      <c r="E397" s="20" t="e">
        <f t="shared" si="24"/>
        <v>#REF!</v>
      </c>
      <c r="F397" s="19" t="e">
        <f>ROUND(SUM(#REF!),2)</f>
        <v>#REF!</v>
      </c>
      <c r="G397" s="21"/>
      <c r="I397" s="15"/>
      <c r="J397" s="22"/>
      <c r="K397" s="12" t="e">
        <f t="shared" si="25"/>
        <v>#REF!</v>
      </c>
      <c r="R397" s="384"/>
      <c r="S397" s="222" t="e">
        <f>IF(B397=#REF!,"OK",1)</f>
        <v>#REF!</v>
      </c>
    </row>
    <row r="398" spans="1:19" ht="12.75" hidden="1" customHeight="1" x14ac:dyDescent="0.2">
      <c r="A398" s="23" t="s">
        <v>835</v>
      </c>
      <c r="B398" s="24" t="s">
        <v>836</v>
      </c>
      <c r="C398" s="25" t="s">
        <v>87</v>
      </c>
      <c r="D398" s="26" t="e">
        <f>SUM(#REF!)</f>
        <v>#REF!</v>
      </c>
      <c r="E398" s="20" t="e">
        <f t="shared" si="24"/>
        <v>#REF!</v>
      </c>
      <c r="F398" s="19" t="e">
        <f>ROUND(SUM(#REF!),2)</f>
        <v>#REF!</v>
      </c>
      <c r="G398" s="21"/>
      <c r="I398" s="15"/>
      <c r="J398" s="22"/>
      <c r="K398" s="12" t="e">
        <f t="shared" si="25"/>
        <v>#REF!</v>
      </c>
      <c r="R398" s="384"/>
      <c r="S398" s="222" t="e">
        <f>IF(B398=#REF!,"OK",1)</f>
        <v>#REF!</v>
      </c>
    </row>
    <row r="399" spans="1:19" ht="12.75" hidden="1" customHeight="1" x14ac:dyDescent="0.2">
      <c r="A399" s="23" t="s">
        <v>837</v>
      </c>
      <c r="B399" s="24" t="s">
        <v>838</v>
      </c>
      <c r="C399" s="25" t="s">
        <v>97</v>
      </c>
      <c r="D399" s="26" t="e">
        <f>SUM(#REF!)</f>
        <v>#REF!</v>
      </c>
      <c r="E399" s="20" t="e">
        <f t="shared" si="24"/>
        <v>#REF!</v>
      </c>
      <c r="F399" s="19" t="e">
        <f>ROUND(SUM(#REF!),2)</f>
        <v>#REF!</v>
      </c>
      <c r="G399" s="21"/>
      <c r="I399" s="15"/>
      <c r="J399" s="22"/>
      <c r="K399" s="12" t="e">
        <f t="shared" si="25"/>
        <v>#REF!</v>
      </c>
      <c r="R399" s="384"/>
      <c r="S399" s="222" t="e">
        <f>IF(B399=#REF!,"OK",1)</f>
        <v>#REF!</v>
      </c>
    </row>
    <row r="400" spans="1:19" ht="12.75" hidden="1" customHeight="1" x14ac:dyDescent="0.2">
      <c r="A400" s="23" t="s">
        <v>839</v>
      </c>
      <c r="B400" s="24" t="s">
        <v>840</v>
      </c>
      <c r="C400" s="25" t="s">
        <v>97</v>
      </c>
      <c r="D400" s="26" t="e">
        <f>SUM(#REF!)</f>
        <v>#REF!</v>
      </c>
      <c r="E400" s="20" t="e">
        <f t="shared" si="24"/>
        <v>#REF!</v>
      </c>
      <c r="F400" s="19" t="e">
        <f>ROUND(SUM(#REF!),2)</f>
        <v>#REF!</v>
      </c>
      <c r="G400" s="21"/>
      <c r="I400" s="15"/>
      <c r="J400" s="22"/>
      <c r="K400" s="12" t="e">
        <f t="shared" si="25"/>
        <v>#REF!</v>
      </c>
      <c r="R400" s="384"/>
      <c r="S400" s="222" t="e">
        <f>IF(B400=#REF!,"OK",1)</f>
        <v>#REF!</v>
      </c>
    </row>
    <row r="401" spans="1:19" ht="12.75" hidden="1" customHeight="1" x14ac:dyDescent="0.2">
      <c r="A401" s="23" t="s">
        <v>841</v>
      </c>
      <c r="B401" s="24" t="s">
        <v>842</v>
      </c>
      <c r="C401" s="25" t="s">
        <v>97</v>
      </c>
      <c r="D401" s="26" t="e">
        <f>SUM(#REF!)</f>
        <v>#REF!</v>
      </c>
      <c r="E401" s="20" t="e">
        <f t="shared" si="24"/>
        <v>#REF!</v>
      </c>
      <c r="F401" s="19" t="e">
        <f>ROUND(SUM(#REF!),2)</f>
        <v>#REF!</v>
      </c>
      <c r="G401" s="21"/>
      <c r="I401" s="15"/>
      <c r="J401" s="22"/>
      <c r="K401" s="12" t="e">
        <f t="shared" si="25"/>
        <v>#REF!</v>
      </c>
      <c r="R401" s="384"/>
      <c r="S401" s="222" t="e">
        <f>IF(B401=#REF!,"OK",1)</f>
        <v>#REF!</v>
      </c>
    </row>
    <row r="402" spans="1:19" ht="12.75" hidden="1" customHeight="1" x14ac:dyDescent="0.2">
      <c r="A402" s="23" t="s">
        <v>843</v>
      </c>
      <c r="B402" s="24" t="s">
        <v>844</v>
      </c>
      <c r="C402" s="25" t="s">
        <v>97</v>
      </c>
      <c r="D402" s="26" t="e">
        <f>SUM(#REF!)</f>
        <v>#REF!</v>
      </c>
      <c r="E402" s="20" t="e">
        <f t="shared" si="24"/>
        <v>#REF!</v>
      </c>
      <c r="F402" s="19" t="e">
        <f>ROUND(SUM(#REF!),2)</f>
        <v>#REF!</v>
      </c>
      <c r="G402" s="21"/>
      <c r="I402" s="15"/>
      <c r="J402" s="22"/>
      <c r="K402" s="12" t="e">
        <f t="shared" si="25"/>
        <v>#REF!</v>
      </c>
      <c r="R402" s="384"/>
      <c r="S402" s="222" t="e">
        <f>IF(B402=#REF!,"OK",1)</f>
        <v>#REF!</v>
      </c>
    </row>
    <row r="403" spans="1:19" ht="12.75" hidden="1" customHeight="1" x14ac:dyDescent="0.2">
      <c r="A403" s="23" t="s">
        <v>845</v>
      </c>
      <c r="B403" s="24" t="s">
        <v>205</v>
      </c>
      <c r="C403" s="25" t="s">
        <v>97</v>
      </c>
      <c r="D403" s="26" t="e">
        <f>SUM(#REF!)</f>
        <v>#REF!</v>
      </c>
      <c r="E403" s="20" t="e">
        <f t="shared" si="24"/>
        <v>#REF!</v>
      </c>
      <c r="F403" s="19" t="e">
        <f>ROUND(SUM(#REF!),2)</f>
        <v>#REF!</v>
      </c>
      <c r="G403" s="21"/>
      <c r="I403" s="15"/>
      <c r="J403" s="22"/>
      <c r="K403" s="12" t="e">
        <f t="shared" si="25"/>
        <v>#REF!</v>
      </c>
      <c r="R403" s="383">
        <f>'[1]orc DER SET 2012'!I235</f>
        <v>10.47</v>
      </c>
      <c r="S403" s="222" t="e">
        <f>IF(B403=#REF!,"OK",1)</f>
        <v>#REF!</v>
      </c>
    </row>
    <row r="404" spans="1:19" ht="12.75" customHeight="1" x14ac:dyDescent="0.2">
      <c r="A404" s="23" t="s">
        <v>846</v>
      </c>
      <c r="B404" s="24" t="s">
        <v>203</v>
      </c>
      <c r="C404" s="25" t="s">
        <v>97</v>
      </c>
      <c r="D404" s="26" t="e">
        <f>SUM(#REF!)</f>
        <v>#REF!</v>
      </c>
      <c r="E404" s="20" t="e">
        <f t="shared" si="24"/>
        <v>#REF!</v>
      </c>
      <c r="F404" s="19" t="e">
        <f>ROUND(SUM(#REF!),2)</f>
        <v>#REF!</v>
      </c>
      <c r="G404" s="21"/>
      <c r="I404" s="15"/>
      <c r="J404" s="22"/>
      <c r="K404" s="12" t="e">
        <f t="shared" si="25"/>
        <v>#REF!</v>
      </c>
      <c r="R404" s="383" t="e">
        <f>#REF!</f>
        <v>#REF!</v>
      </c>
      <c r="S404" s="222" t="e">
        <f>IF(B404=#REF!,"OK",1)</f>
        <v>#REF!</v>
      </c>
    </row>
    <row r="405" spans="1:19" ht="12.75" customHeight="1" x14ac:dyDescent="0.2">
      <c r="A405" s="23" t="s">
        <v>847</v>
      </c>
      <c r="B405" s="24" t="s">
        <v>848</v>
      </c>
      <c r="C405" s="25" t="s">
        <v>87</v>
      </c>
      <c r="D405" s="26" t="e">
        <f>SUM(#REF!)</f>
        <v>#REF!</v>
      </c>
      <c r="E405" s="20" t="e">
        <f t="shared" si="24"/>
        <v>#REF!</v>
      </c>
      <c r="F405" s="19" t="e">
        <f>ROUND(SUM(#REF!),2)</f>
        <v>#REF!</v>
      </c>
      <c r="G405" s="21"/>
      <c r="I405" s="15"/>
      <c r="J405" s="22"/>
      <c r="K405" s="12" t="e">
        <f t="shared" si="25"/>
        <v>#REF!</v>
      </c>
      <c r="R405" s="383" t="e">
        <f>#REF!</f>
        <v>#REF!</v>
      </c>
      <c r="S405" s="222" t="e">
        <f>IF(B405=#REF!,"OK",1)</f>
        <v>#REF!</v>
      </c>
    </row>
    <row r="406" spans="1:19" ht="12.75" hidden="1" customHeight="1" x14ac:dyDescent="0.2">
      <c r="A406" s="23" t="s">
        <v>847</v>
      </c>
      <c r="B406" s="24" t="s">
        <v>849</v>
      </c>
      <c r="C406" s="25" t="s">
        <v>87</v>
      </c>
      <c r="D406" s="26" t="e">
        <f>SUM(#REF!)</f>
        <v>#REF!</v>
      </c>
      <c r="E406" s="20" t="e">
        <f t="shared" si="24"/>
        <v>#REF!</v>
      </c>
      <c r="F406" s="19" t="e">
        <f>ROUND(SUM(#REF!),2)</f>
        <v>#REF!</v>
      </c>
      <c r="G406" s="21"/>
      <c r="I406" s="15"/>
      <c r="J406" s="22"/>
      <c r="K406" s="12" t="e">
        <f t="shared" si="25"/>
        <v>#REF!</v>
      </c>
      <c r="R406" s="383">
        <f>'[1]orc DER SET 2012'!I242</f>
        <v>0.8</v>
      </c>
      <c r="S406" s="222" t="e">
        <f>IF(B406=#REF!,"OK",1)</f>
        <v>#REF!</v>
      </c>
    </row>
    <row r="407" spans="1:19" ht="12.75" hidden="1" x14ac:dyDescent="0.2">
      <c r="A407" s="23" t="s">
        <v>850</v>
      </c>
      <c r="B407" s="24" t="s">
        <v>851</v>
      </c>
      <c r="C407" s="25" t="s">
        <v>87</v>
      </c>
      <c r="D407" s="26" t="e">
        <f>SUM(#REF!)</f>
        <v>#REF!</v>
      </c>
      <c r="E407" s="20" t="e">
        <f t="shared" si="24"/>
        <v>#REF!</v>
      </c>
      <c r="F407" s="19" t="e">
        <f>ROUND(SUM(#REF!),2)</f>
        <v>#REF!</v>
      </c>
      <c r="G407" s="21"/>
      <c r="I407" s="15"/>
      <c r="J407" s="22"/>
      <c r="K407" s="12" t="e">
        <f t="shared" si="25"/>
        <v>#REF!</v>
      </c>
      <c r="R407" s="384"/>
      <c r="S407" s="222" t="e">
        <f>IF(B407=#REF!,"OK",1)</f>
        <v>#REF!</v>
      </c>
    </row>
    <row r="408" spans="1:19" ht="12.75" hidden="1" x14ac:dyDescent="0.2">
      <c r="A408" s="23" t="s">
        <v>852</v>
      </c>
      <c r="B408" s="24" t="s">
        <v>704</v>
      </c>
      <c r="C408" s="25" t="s">
        <v>87</v>
      </c>
      <c r="D408" s="26" t="e">
        <f>SUM(#REF!)</f>
        <v>#REF!</v>
      </c>
      <c r="E408" s="20" t="e">
        <f t="shared" si="24"/>
        <v>#REF!</v>
      </c>
      <c r="F408" s="19" t="e">
        <f>ROUND(SUM(#REF!),2)</f>
        <v>#REF!</v>
      </c>
      <c r="G408" s="21"/>
      <c r="I408" s="15"/>
      <c r="J408" s="22"/>
      <c r="K408" s="12" t="e">
        <f t="shared" si="25"/>
        <v>#REF!</v>
      </c>
      <c r="R408" s="384"/>
      <c r="S408" s="222" t="e">
        <f>IF(B408=#REF!,"OK",1)</f>
        <v>#REF!</v>
      </c>
    </row>
    <row r="409" spans="1:19" ht="12.75" hidden="1" x14ac:dyDescent="0.2">
      <c r="A409" s="23" t="s">
        <v>853</v>
      </c>
      <c r="B409" s="24" t="s">
        <v>217</v>
      </c>
      <c r="C409" s="25" t="s">
        <v>97</v>
      </c>
      <c r="D409" s="26" t="e">
        <f>SUM(#REF!)</f>
        <v>#REF!</v>
      </c>
      <c r="E409" s="20" t="e">
        <f t="shared" si="24"/>
        <v>#REF!</v>
      </c>
      <c r="F409" s="19" t="e">
        <f>ROUND(SUM(#REF!),2)</f>
        <v>#REF!</v>
      </c>
      <c r="G409" s="21"/>
      <c r="I409" s="15"/>
      <c r="J409" s="22"/>
      <c r="K409" s="12" t="e">
        <f t="shared" si="25"/>
        <v>#REF!</v>
      </c>
      <c r="R409" s="384"/>
      <c r="S409" s="222" t="e">
        <f>IF(B409=#REF!,"OK",1)</f>
        <v>#REF!</v>
      </c>
    </row>
    <row r="410" spans="1:19" ht="12.75" hidden="1" customHeight="1" x14ac:dyDescent="0.2">
      <c r="A410" s="23" t="s">
        <v>854</v>
      </c>
      <c r="B410" s="24" t="s">
        <v>855</v>
      </c>
      <c r="C410" s="25" t="s">
        <v>87</v>
      </c>
      <c r="D410" s="26" t="e">
        <f>SUM(#REF!)</f>
        <v>#REF!</v>
      </c>
      <c r="E410" s="20" t="e">
        <f t="shared" si="24"/>
        <v>#REF!</v>
      </c>
      <c r="F410" s="19" t="e">
        <f>ROUND(SUM(#REF!),2)</f>
        <v>#REF!</v>
      </c>
      <c r="G410" s="21"/>
      <c r="I410" s="15"/>
      <c r="J410" s="22"/>
      <c r="K410" s="12" t="e">
        <f t="shared" si="25"/>
        <v>#REF!</v>
      </c>
      <c r="R410" s="384"/>
      <c r="S410" s="222" t="e">
        <f>IF(B410=#REF!,"OK",1)</f>
        <v>#REF!</v>
      </c>
    </row>
    <row r="411" spans="1:19" ht="12.75" customHeight="1" thickBot="1" x14ac:dyDescent="0.25">
      <c r="A411" s="23" t="s">
        <v>856</v>
      </c>
      <c r="B411" s="24" t="s">
        <v>857</v>
      </c>
      <c r="C411" s="25" t="s">
        <v>87</v>
      </c>
      <c r="D411" s="26" t="e">
        <f>SUM(#REF!)</f>
        <v>#REF!</v>
      </c>
      <c r="E411" s="20" t="e">
        <f t="shared" si="24"/>
        <v>#REF!</v>
      </c>
      <c r="F411" s="19" t="e">
        <f>ROUND(SUM(#REF!),2)</f>
        <v>#REF!</v>
      </c>
      <c r="G411" s="21"/>
      <c r="I411" s="15"/>
      <c r="J411" s="22"/>
      <c r="K411" s="12" t="e">
        <f t="shared" si="25"/>
        <v>#REF!</v>
      </c>
      <c r="R411" s="383" t="e">
        <f>#REF!</f>
        <v>#REF!</v>
      </c>
      <c r="S411" s="222" t="e">
        <f>IF(B411=#REF!,"OK",1)</f>
        <v>#REF!</v>
      </c>
    </row>
    <row r="412" spans="1:19" ht="12.75" hidden="1" customHeight="1" x14ac:dyDescent="0.2">
      <c r="A412" s="33" t="s">
        <v>858</v>
      </c>
      <c r="B412" s="28" t="s">
        <v>859</v>
      </c>
      <c r="C412" s="30" t="s">
        <v>102</v>
      </c>
      <c r="D412" s="26" t="e">
        <f>SUM(#REF!)</f>
        <v>#REF!</v>
      </c>
      <c r="E412" s="26" t="e">
        <f t="shared" si="24"/>
        <v>#REF!</v>
      </c>
      <c r="F412" s="34" t="e">
        <f>ROUND(SUM(#REF!),2)</f>
        <v>#REF!</v>
      </c>
      <c r="G412" s="35"/>
      <c r="I412" s="15"/>
      <c r="J412" s="22"/>
      <c r="K412" s="12" t="e">
        <f t="shared" si="25"/>
        <v>#REF!</v>
      </c>
      <c r="R412" s="384"/>
      <c r="S412" s="222" t="e">
        <f>IF(B412=#REF!,"OK",1)</f>
        <v>#REF!</v>
      </c>
    </row>
    <row r="413" spans="1:19" ht="12.75" hidden="1" customHeight="1" x14ac:dyDescent="0.2">
      <c r="A413" s="385" t="s">
        <v>860</v>
      </c>
      <c r="B413" s="386" t="s">
        <v>861</v>
      </c>
      <c r="C413" s="238"/>
      <c r="D413" s="235"/>
      <c r="E413" s="235"/>
      <c r="F413" s="236" t="e">
        <f>ROUND(SUM(#REF!),2)</f>
        <v>#REF!</v>
      </c>
      <c r="G413" s="236" t="e">
        <f>SUM(F414:F434)</f>
        <v>#REF!</v>
      </c>
      <c r="I413" s="15"/>
      <c r="J413" s="22" t="s">
        <v>66</v>
      </c>
      <c r="K413" s="12" t="e">
        <f t="shared" si="25"/>
        <v>#REF!</v>
      </c>
      <c r="R413" s="384"/>
      <c r="S413" s="222" t="e">
        <f>IF(B413=#REF!,"OK",1)</f>
        <v>#REF!</v>
      </c>
    </row>
    <row r="414" spans="1:19" ht="12.75" hidden="1" customHeight="1" x14ac:dyDescent="0.2">
      <c r="A414" s="44" t="s">
        <v>862</v>
      </c>
      <c r="B414" s="36" t="s">
        <v>863</v>
      </c>
      <c r="C414" s="37" t="s">
        <v>87</v>
      </c>
      <c r="D414" s="26" t="e">
        <f>SUM(#REF!)</f>
        <v>#REF!</v>
      </c>
      <c r="E414" s="20" t="e">
        <f t="shared" ref="E414:E434" si="26">IF(D414=0,ROUND(R414,2),IF(ROUND(F414/D414,2)=ROUND(R414,2),ROUND(R414,2),ROUND(F414/D414,2)))</f>
        <v>#REF!</v>
      </c>
      <c r="F414" s="38" t="e">
        <f>ROUND(SUM(#REF!),2)</f>
        <v>#REF!</v>
      </c>
      <c r="G414" s="47"/>
      <c r="I414" s="15"/>
      <c r="J414" s="22"/>
      <c r="K414" s="12" t="e">
        <f t="shared" si="25"/>
        <v>#REF!</v>
      </c>
      <c r="R414" s="383">
        <f>'[1]orc DER SET 2012'!I283</f>
        <v>26.95</v>
      </c>
      <c r="S414" s="222" t="e">
        <f>IF(B414=#REF!,"OK",1)</f>
        <v>#REF!</v>
      </c>
    </row>
    <row r="415" spans="1:19" ht="12.75" hidden="1" customHeight="1" x14ac:dyDescent="0.2">
      <c r="A415" s="23" t="s">
        <v>864</v>
      </c>
      <c r="B415" s="24" t="s">
        <v>865</v>
      </c>
      <c r="C415" s="25" t="s">
        <v>87</v>
      </c>
      <c r="D415" s="26" t="e">
        <f>SUM(#REF!)</f>
        <v>#REF!</v>
      </c>
      <c r="E415" s="20" t="e">
        <f t="shared" si="26"/>
        <v>#REF!</v>
      </c>
      <c r="F415" s="19" t="e">
        <f>ROUND(SUM(#REF!),2)</f>
        <v>#REF!</v>
      </c>
      <c r="G415" s="21"/>
      <c r="I415" s="15"/>
      <c r="J415" s="22"/>
      <c r="K415" s="12" t="e">
        <f t="shared" si="25"/>
        <v>#REF!</v>
      </c>
      <c r="R415" s="384"/>
      <c r="S415" s="222" t="e">
        <f>IF(B415=#REF!,"OK",1)</f>
        <v>#REF!</v>
      </c>
    </row>
    <row r="416" spans="1:19" ht="12.75" hidden="1" customHeight="1" x14ac:dyDescent="0.2">
      <c r="A416" s="23" t="s">
        <v>866</v>
      </c>
      <c r="B416" s="24" t="s">
        <v>867</v>
      </c>
      <c r="C416" s="25" t="s">
        <v>87</v>
      </c>
      <c r="D416" s="26" t="e">
        <f>SUM(#REF!)</f>
        <v>#REF!</v>
      </c>
      <c r="E416" s="20" t="e">
        <f t="shared" si="26"/>
        <v>#REF!</v>
      </c>
      <c r="F416" s="19" t="e">
        <f>ROUND(SUM(#REF!),2)</f>
        <v>#REF!</v>
      </c>
      <c r="G416" s="21"/>
      <c r="I416" s="15"/>
      <c r="J416" s="22"/>
      <c r="K416" s="12" t="e">
        <f t="shared" si="25"/>
        <v>#REF!</v>
      </c>
      <c r="R416" s="384"/>
      <c r="S416" s="222" t="e">
        <f>IF(B416=#REF!,"OK",1)</f>
        <v>#REF!</v>
      </c>
    </row>
    <row r="417" spans="1:19" ht="12.75" hidden="1" customHeight="1" x14ac:dyDescent="0.2">
      <c r="A417" s="23" t="s">
        <v>868</v>
      </c>
      <c r="B417" s="24" t="s">
        <v>869</v>
      </c>
      <c r="C417" s="25" t="s">
        <v>87</v>
      </c>
      <c r="D417" s="26" t="e">
        <f>SUM(#REF!)</f>
        <v>#REF!</v>
      </c>
      <c r="E417" s="20" t="e">
        <f t="shared" si="26"/>
        <v>#REF!</v>
      </c>
      <c r="F417" s="19" t="e">
        <f>ROUND(SUM(#REF!),2)</f>
        <v>#REF!</v>
      </c>
      <c r="G417" s="21"/>
      <c r="I417" s="15"/>
      <c r="J417" s="22"/>
      <c r="K417" s="12" t="e">
        <f t="shared" si="25"/>
        <v>#REF!</v>
      </c>
      <c r="R417" s="384"/>
      <c r="S417" s="222" t="e">
        <f>IF(B417=#REF!,"OK",1)</f>
        <v>#REF!</v>
      </c>
    </row>
    <row r="418" spans="1:19" ht="12.75" hidden="1" customHeight="1" x14ac:dyDescent="0.2">
      <c r="A418" s="23" t="s">
        <v>870</v>
      </c>
      <c r="B418" s="24" t="s">
        <v>871</v>
      </c>
      <c r="C418" s="25" t="s">
        <v>87</v>
      </c>
      <c r="D418" s="26" t="e">
        <f>SUM(#REF!)</f>
        <v>#REF!</v>
      </c>
      <c r="E418" s="20" t="e">
        <f t="shared" si="26"/>
        <v>#REF!</v>
      </c>
      <c r="F418" s="19" t="e">
        <f>ROUND(SUM(#REF!),2)</f>
        <v>#REF!</v>
      </c>
      <c r="G418" s="21"/>
      <c r="I418" s="15"/>
      <c r="J418" s="22"/>
      <c r="K418" s="12" t="e">
        <f t="shared" si="25"/>
        <v>#REF!</v>
      </c>
      <c r="R418" s="384"/>
      <c r="S418" s="222" t="e">
        <f>IF(B418=#REF!,"OK",1)</f>
        <v>#REF!</v>
      </c>
    </row>
    <row r="419" spans="1:19" ht="12.75" hidden="1" customHeight="1" x14ac:dyDescent="0.2">
      <c r="A419" s="23" t="s">
        <v>872</v>
      </c>
      <c r="B419" s="24" t="s">
        <v>873</v>
      </c>
      <c r="C419" s="25" t="s">
        <v>87</v>
      </c>
      <c r="D419" s="26" t="e">
        <f>SUM(#REF!)</f>
        <v>#REF!</v>
      </c>
      <c r="E419" s="20" t="e">
        <f t="shared" si="26"/>
        <v>#REF!</v>
      </c>
      <c r="F419" s="19" t="e">
        <f>ROUND(SUM(#REF!),2)</f>
        <v>#REF!</v>
      </c>
      <c r="G419" s="21"/>
      <c r="I419" s="15"/>
      <c r="J419" s="22"/>
      <c r="K419" s="12" t="e">
        <f t="shared" si="25"/>
        <v>#REF!</v>
      </c>
      <c r="R419" s="384"/>
      <c r="S419" s="222" t="e">
        <f>IF(B419=#REF!,"OK",1)</f>
        <v>#REF!</v>
      </c>
    </row>
    <row r="420" spans="1:19" ht="12.75" hidden="1" customHeight="1" x14ac:dyDescent="0.2">
      <c r="A420" s="23" t="s">
        <v>874</v>
      </c>
      <c r="B420" s="24" t="s">
        <v>875</v>
      </c>
      <c r="C420" s="25" t="s">
        <v>87</v>
      </c>
      <c r="D420" s="26" t="e">
        <f>SUM(#REF!)</f>
        <v>#REF!</v>
      </c>
      <c r="E420" s="20" t="e">
        <f t="shared" si="26"/>
        <v>#REF!</v>
      </c>
      <c r="F420" s="19" t="e">
        <f>ROUND(SUM(#REF!),2)</f>
        <v>#REF!</v>
      </c>
      <c r="G420" s="21"/>
      <c r="I420" s="15"/>
      <c r="J420" s="22"/>
      <c r="K420" s="12" t="e">
        <f t="shared" si="25"/>
        <v>#REF!</v>
      </c>
      <c r="R420" s="384"/>
      <c r="S420" s="222" t="e">
        <f>IF(B420=#REF!,"OK",1)</f>
        <v>#REF!</v>
      </c>
    </row>
    <row r="421" spans="1:19" ht="12.75" hidden="1" customHeight="1" x14ac:dyDescent="0.2">
      <c r="A421" s="23" t="s">
        <v>876</v>
      </c>
      <c r="B421" s="24" t="s">
        <v>877</v>
      </c>
      <c r="C421" s="25" t="s">
        <v>87</v>
      </c>
      <c r="D421" s="26" t="e">
        <f>SUM(#REF!)</f>
        <v>#REF!</v>
      </c>
      <c r="E421" s="20" t="e">
        <f t="shared" si="26"/>
        <v>#REF!</v>
      </c>
      <c r="F421" s="19" t="e">
        <f>ROUND(SUM(#REF!),2)</f>
        <v>#REF!</v>
      </c>
      <c r="G421" s="21"/>
      <c r="I421" s="15"/>
      <c r="J421" s="22"/>
      <c r="K421" s="12" t="e">
        <f t="shared" si="25"/>
        <v>#REF!</v>
      </c>
      <c r="R421" s="384"/>
      <c r="S421" s="222" t="e">
        <f>IF(B421=#REF!,"OK",1)</f>
        <v>#REF!</v>
      </c>
    </row>
    <row r="422" spans="1:19" ht="12.75" hidden="1" customHeight="1" x14ac:dyDescent="0.2">
      <c r="A422" s="23" t="s">
        <v>878</v>
      </c>
      <c r="B422" s="24" t="s">
        <v>879</v>
      </c>
      <c r="C422" s="25" t="s">
        <v>87</v>
      </c>
      <c r="D422" s="26" t="e">
        <f>SUM(#REF!)</f>
        <v>#REF!</v>
      </c>
      <c r="E422" s="20" t="e">
        <f t="shared" si="26"/>
        <v>#REF!</v>
      </c>
      <c r="F422" s="19" t="e">
        <f>ROUND(SUM(#REF!),2)</f>
        <v>#REF!</v>
      </c>
      <c r="G422" s="21"/>
      <c r="I422" s="15"/>
      <c r="J422" s="22"/>
      <c r="K422" s="12" t="e">
        <f t="shared" si="25"/>
        <v>#REF!</v>
      </c>
      <c r="R422" s="383">
        <f>'[1]orc DER SET 2012'!I250</f>
        <v>210.84</v>
      </c>
      <c r="S422" s="222" t="e">
        <f>IF(B422=#REF!,"OK",1)</f>
        <v>#REF!</v>
      </c>
    </row>
    <row r="423" spans="1:19" ht="12.75" hidden="1" customHeight="1" x14ac:dyDescent="0.2">
      <c r="A423" s="23" t="s">
        <v>880</v>
      </c>
      <c r="B423" s="24" t="s">
        <v>881</v>
      </c>
      <c r="C423" s="25" t="s">
        <v>87</v>
      </c>
      <c r="D423" s="26" t="e">
        <f>SUM(#REF!)</f>
        <v>#REF!</v>
      </c>
      <c r="E423" s="20" t="e">
        <f t="shared" si="26"/>
        <v>#REF!</v>
      </c>
      <c r="F423" s="19" t="e">
        <f>ROUND(SUM(#REF!),2)</f>
        <v>#REF!</v>
      </c>
      <c r="G423" s="21"/>
      <c r="I423" s="15"/>
      <c r="J423" s="22"/>
      <c r="K423" s="12" t="e">
        <f t="shared" si="25"/>
        <v>#REF!</v>
      </c>
      <c r="R423" s="384"/>
      <c r="S423" s="222" t="e">
        <f>IF(B423=#REF!,"OK",1)</f>
        <v>#REF!</v>
      </c>
    </row>
    <row r="424" spans="1:19" ht="13.5" hidden="1" thickBot="1" x14ac:dyDescent="0.25">
      <c r="A424" s="23" t="s">
        <v>882</v>
      </c>
      <c r="B424" s="24" t="s">
        <v>883</v>
      </c>
      <c r="C424" s="25" t="s">
        <v>87</v>
      </c>
      <c r="D424" s="26" t="e">
        <f>SUM(#REF!)</f>
        <v>#REF!</v>
      </c>
      <c r="E424" s="20" t="e">
        <f t="shared" si="26"/>
        <v>#REF!</v>
      </c>
      <c r="F424" s="19" t="e">
        <f>ROUND(SUM(#REF!),2)</f>
        <v>#REF!</v>
      </c>
      <c r="G424" s="21"/>
      <c r="I424" s="15"/>
      <c r="J424" s="22"/>
      <c r="K424" s="12" t="e">
        <f t="shared" si="25"/>
        <v>#REF!</v>
      </c>
      <c r="R424" s="384"/>
      <c r="S424" s="222" t="e">
        <f>IF(B424=#REF!,"OK",1)</f>
        <v>#REF!</v>
      </c>
    </row>
    <row r="425" spans="1:19" ht="13.5" hidden="1" thickBot="1" x14ac:dyDescent="0.25">
      <c r="A425" s="23" t="s">
        <v>884</v>
      </c>
      <c r="B425" s="24" t="s">
        <v>885</v>
      </c>
      <c r="C425" s="25" t="s">
        <v>87</v>
      </c>
      <c r="D425" s="26" t="e">
        <f>SUM(#REF!)</f>
        <v>#REF!</v>
      </c>
      <c r="E425" s="20" t="e">
        <f t="shared" si="26"/>
        <v>#REF!</v>
      </c>
      <c r="F425" s="19" t="e">
        <f>ROUND(SUM(#REF!),2)</f>
        <v>#REF!</v>
      </c>
      <c r="G425" s="21"/>
      <c r="I425" s="15"/>
      <c r="J425" s="22"/>
      <c r="K425" s="12" t="e">
        <f t="shared" si="25"/>
        <v>#REF!</v>
      </c>
      <c r="R425" s="384"/>
      <c r="S425" s="222" t="e">
        <f>IF(B425=#REF!,"OK",1)</f>
        <v>#REF!</v>
      </c>
    </row>
    <row r="426" spans="1:19" ht="13.5" hidden="1" thickBot="1" x14ac:dyDescent="0.25">
      <c r="A426" s="23" t="s">
        <v>886</v>
      </c>
      <c r="B426" s="24" t="s">
        <v>887</v>
      </c>
      <c r="C426" s="25" t="s">
        <v>87</v>
      </c>
      <c r="D426" s="26" t="e">
        <f>SUM(#REF!)</f>
        <v>#REF!</v>
      </c>
      <c r="E426" s="20" t="e">
        <f t="shared" si="26"/>
        <v>#REF!</v>
      </c>
      <c r="F426" s="19" t="e">
        <f>ROUND(SUM(#REF!),2)</f>
        <v>#REF!</v>
      </c>
      <c r="G426" s="21"/>
      <c r="I426" s="15"/>
      <c r="J426" s="22"/>
      <c r="K426" s="12" t="e">
        <f t="shared" si="25"/>
        <v>#REF!</v>
      </c>
      <c r="R426" s="384"/>
      <c r="S426" s="222" t="e">
        <f>IF(B426=#REF!,"OK",1)</f>
        <v>#REF!</v>
      </c>
    </row>
    <row r="427" spans="1:19" ht="12.75" hidden="1" customHeight="1" x14ac:dyDescent="0.2">
      <c r="A427" s="23" t="s">
        <v>888</v>
      </c>
      <c r="B427" s="24" t="s">
        <v>889</v>
      </c>
      <c r="C427" s="25" t="s">
        <v>87</v>
      </c>
      <c r="D427" s="26" t="e">
        <f>SUM(#REF!)</f>
        <v>#REF!</v>
      </c>
      <c r="E427" s="20" t="e">
        <f t="shared" si="26"/>
        <v>#REF!</v>
      </c>
      <c r="F427" s="19" t="e">
        <f>ROUND(SUM(#REF!),2)</f>
        <v>#REF!</v>
      </c>
      <c r="G427" s="21"/>
      <c r="I427" s="15"/>
      <c r="J427" s="22"/>
      <c r="K427" s="12" t="e">
        <f t="shared" si="25"/>
        <v>#REF!</v>
      </c>
      <c r="R427" s="384"/>
      <c r="S427" s="222" t="e">
        <f>IF(B427=#REF!,"OK",1)</f>
        <v>#REF!</v>
      </c>
    </row>
    <row r="428" spans="1:19" ht="12.75" hidden="1" customHeight="1" x14ac:dyDescent="0.2">
      <c r="A428" s="23" t="s">
        <v>890</v>
      </c>
      <c r="B428" s="24" t="s">
        <v>891</v>
      </c>
      <c r="C428" s="25" t="s">
        <v>87</v>
      </c>
      <c r="D428" s="26" t="e">
        <f>SUM(#REF!)</f>
        <v>#REF!</v>
      </c>
      <c r="E428" s="20" t="e">
        <f t="shared" si="26"/>
        <v>#REF!</v>
      </c>
      <c r="F428" s="19" t="e">
        <f>ROUND(SUM(#REF!),2)</f>
        <v>#REF!</v>
      </c>
      <c r="G428" s="21"/>
      <c r="I428" s="15"/>
      <c r="J428" s="22"/>
      <c r="K428" s="12" t="e">
        <f t="shared" si="25"/>
        <v>#REF!</v>
      </c>
      <c r="R428" s="384"/>
      <c r="S428" s="222" t="e">
        <f>IF(B428=#REF!,"OK",1)</f>
        <v>#REF!</v>
      </c>
    </row>
    <row r="429" spans="1:19" ht="12.75" hidden="1" customHeight="1" x14ac:dyDescent="0.2">
      <c r="A429" s="23" t="s">
        <v>892</v>
      </c>
      <c r="B429" s="24" t="s">
        <v>893</v>
      </c>
      <c r="C429" s="25" t="s">
        <v>87</v>
      </c>
      <c r="D429" s="26" t="e">
        <f>SUM(#REF!)</f>
        <v>#REF!</v>
      </c>
      <c r="E429" s="20" t="e">
        <f t="shared" si="26"/>
        <v>#REF!</v>
      </c>
      <c r="F429" s="19" t="e">
        <f>ROUND(SUM(#REF!),2)</f>
        <v>#REF!</v>
      </c>
      <c r="G429" s="21"/>
      <c r="I429" s="15"/>
      <c r="J429" s="22"/>
      <c r="K429" s="12" t="e">
        <f t="shared" si="25"/>
        <v>#REF!</v>
      </c>
      <c r="R429" s="384"/>
      <c r="S429" s="222" t="e">
        <f>IF(B429=#REF!,"OK",1)</f>
        <v>#REF!</v>
      </c>
    </row>
    <row r="430" spans="1:19" ht="12.75" hidden="1" customHeight="1" x14ac:dyDescent="0.2">
      <c r="A430" s="23" t="s">
        <v>894</v>
      </c>
      <c r="B430" s="24" t="s">
        <v>895</v>
      </c>
      <c r="C430" s="25" t="s">
        <v>87</v>
      </c>
      <c r="D430" s="26" t="e">
        <f>SUM(#REF!)</f>
        <v>#REF!</v>
      </c>
      <c r="E430" s="20" t="e">
        <f t="shared" si="26"/>
        <v>#REF!</v>
      </c>
      <c r="F430" s="19" t="e">
        <f>ROUND(SUM(#REF!),2)</f>
        <v>#REF!</v>
      </c>
      <c r="G430" s="21"/>
      <c r="I430" s="15"/>
      <c r="J430" s="22"/>
      <c r="K430" s="12" t="e">
        <f t="shared" si="25"/>
        <v>#REF!</v>
      </c>
      <c r="R430" s="384"/>
      <c r="S430" s="222" t="e">
        <f>IF(B430=#REF!,"OK",1)</f>
        <v>#REF!</v>
      </c>
    </row>
    <row r="431" spans="1:19" ht="12.75" hidden="1" customHeight="1" x14ac:dyDescent="0.2">
      <c r="A431" s="23" t="s">
        <v>896</v>
      </c>
      <c r="B431" s="24" t="s">
        <v>897</v>
      </c>
      <c r="C431" s="25" t="s">
        <v>87</v>
      </c>
      <c r="D431" s="26" t="e">
        <f>SUM(#REF!)</f>
        <v>#REF!</v>
      </c>
      <c r="E431" s="20" t="e">
        <f t="shared" si="26"/>
        <v>#REF!</v>
      </c>
      <c r="F431" s="19" t="e">
        <f>ROUND(SUM(#REF!),2)</f>
        <v>#REF!</v>
      </c>
      <c r="G431" s="21"/>
      <c r="I431" s="15"/>
      <c r="J431" s="22"/>
      <c r="K431" s="12" t="e">
        <f t="shared" si="25"/>
        <v>#REF!</v>
      </c>
      <c r="R431" s="384"/>
      <c r="S431" s="222" t="e">
        <f>IF(B431=#REF!,"OK",1)</f>
        <v>#REF!</v>
      </c>
    </row>
    <row r="432" spans="1:19" ht="12.75" hidden="1" customHeight="1" x14ac:dyDescent="0.2">
      <c r="A432" s="23" t="s">
        <v>898</v>
      </c>
      <c r="B432" s="24" t="s">
        <v>899</v>
      </c>
      <c r="C432" s="25" t="s">
        <v>69</v>
      </c>
      <c r="D432" s="26" t="e">
        <f>SUM(#REF!)</f>
        <v>#REF!</v>
      </c>
      <c r="E432" s="20" t="e">
        <f t="shared" si="26"/>
        <v>#REF!</v>
      </c>
      <c r="F432" s="19" t="e">
        <f>ROUND(SUM(#REF!),2)</f>
        <v>#REF!</v>
      </c>
      <c r="G432" s="21"/>
      <c r="I432" s="15"/>
      <c r="J432" s="22"/>
      <c r="K432" s="12" t="e">
        <f t="shared" si="25"/>
        <v>#REF!</v>
      </c>
      <c r="R432" s="383">
        <f>'[1]orc DER SET 2012'!I280</f>
        <v>135.18</v>
      </c>
      <c r="S432" s="222" t="e">
        <f>IF(B432=#REF!,"OK",1)</f>
        <v>#REF!</v>
      </c>
    </row>
    <row r="433" spans="1:19" ht="12.75" hidden="1" customHeight="1" x14ac:dyDescent="0.2">
      <c r="A433" s="23" t="s">
        <v>900</v>
      </c>
      <c r="B433" s="24" t="s">
        <v>901</v>
      </c>
      <c r="C433" s="25" t="s">
        <v>87</v>
      </c>
      <c r="D433" s="26" t="e">
        <f>SUM(#REF!)</f>
        <v>#REF!</v>
      </c>
      <c r="E433" s="20" t="e">
        <f t="shared" si="26"/>
        <v>#REF!</v>
      </c>
      <c r="F433" s="19" t="e">
        <f>ROUND(SUM(#REF!),2)</f>
        <v>#REF!</v>
      </c>
      <c r="G433" s="21"/>
      <c r="I433" s="15"/>
      <c r="J433" s="22"/>
      <c r="K433" s="12" t="e">
        <f t="shared" si="25"/>
        <v>#REF!</v>
      </c>
      <c r="R433" s="384"/>
      <c r="S433" s="222" t="e">
        <f>IF(B433=#REF!,"OK",1)</f>
        <v>#REF!</v>
      </c>
    </row>
    <row r="434" spans="1:19" ht="12.75" hidden="1" customHeight="1" x14ac:dyDescent="0.2">
      <c r="A434" s="33" t="s">
        <v>902</v>
      </c>
      <c r="B434" s="28" t="s">
        <v>903</v>
      </c>
      <c r="C434" s="30" t="s">
        <v>87</v>
      </c>
      <c r="D434" s="26" t="e">
        <f>SUM(#REF!)</f>
        <v>#REF!</v>
      </c>
      <c r="E434" s="26" t="e">
        <f t="shared" si="26"/>
        <v>#REF!</v>
      </c>
      <c r="F434" s="34" t="e">
        <f>ROUND(SUM(#REF!),2)</f>
        <v>#REF!</v>
      </c>
      <c r="G434" s="35"/>
      <c r="I434" s="15"/>
      <c r="J434" s="22"/>
      <c r="K434" s="12" t="e">
        <f t="shared" si="25"/>
        <v>#REF!</v>
      </c>
      <c r="R434" s="384"/>
      <c r="S434" s="222" t="e">
        <f>IF(B434=#REF!,"OK",1)</f>
        <v>#REF!</v>
      </c>
    </row>
    <row r="435" spans="1:19" ht="12.75" hidden="1" customHeight="1" x14ac:dyDescent="0.2">
      <c r="A435" s="385" t="s">
        <v>904</v>
      </c>
      <c r="B435" s="386" t="s">
        <v>905</v>
      </c>
      <c r="C435" s="238"/>
      <c r="D435" s="235"/>
      <c r="E435" s="235"/>
      <c r="F435" s="236" t="e">
        <f>ROUND(SUM(#REF!),2)</f>
        <v>#REF!</v>
      </c>
      <c r="G435" s="236" t="e">
        <f>SUM(F436:F443)</f>
        <v>#REF!</v>
      </c>
      <c r="I435" s="15"/>
      <c r="J435" s="22" t="s">
        <v>66</v>
      </c>
      <c r="K435" s="12" t="e">
        <f t="shared" si="25"/>
        <v>#REF!</v>
      </c>
      <c r="R435" s="384"/>
      <c r="S435" s="222" t="e">
        <f>IF(B435=#REF!,"OK",1)</f>
        <v>#REF!</v>
      </c>
    </row>
    <row r="436" spans="1:19" ht="12.75" hidden="1" customHeight="1" x14ac:dyDescent="0.2">
      <c r="A436" s="44" t="s">
        <v>906</v>
      </c>
      <c r="B436" s="36" t="s">
        <v>907</v>
      </c>
      <c r="C436" s="37" t="s">
        <v>97</v>
      </c>
      <c r="D436" s="26" t="e">
        <f>SUM(#REF!)</f>
        <v>#REF!</v>
      </c>
      <c r="E436" s="20" t="e">
        <f t="shared" ref="E436:E443" si="27">IF(D436=0,ROUND(R436,2),IF(ROUND(F436/D436,2)=ROUND(R436,2),ROUND(R436,2),ROUND(F436/D436,2)))</f>
        <v>#REF!</v>
      </c>
      <c r="F436" s="38" t="e">
        <f>ROUND(SUM(#REF!),2)</f>
        <v>#REF!</v>
      </c>
      <c r="G436" s="47"/>
      <c r="I436" s="15"/>
      <c r="J436" s="22"/>
      <c r="K436" s="12" t="e">
        <f t="shared" si="25"/>
        <v>#REF!</v>
      </c>
      <c r="R436" s="383">
        <f>'[1]orc DER SET 2012'!I234</f>
        <v>67.13</v>
      </c>
      <c r="S436" s="222" t="e">
        <f>IF(B436=#REF!,"OK",1)</f>
        <v>#REF!</v>
      </c>
    </row>
    <row r="437" spans="1:19" ht="12.75" hidden="1" customHeight="1" x14ac:dyDescent="0.2">
      <c r="A437" s="23" t="s">
        <v>908</v>
      </c>
      <c r="B437" s="24" t="s">
        <v>542</v>
      </c>
      <c r="C437" s="25" t="s">
        <v>97</v>
      </c>
      <c r="D437" s="26" t="e">
        <f>SUM(#REF!)</f>
        <v>#REF!</v>
      </c>
      <c r="E437" s="20" t="e">
        <f t="shared" si="27"/>
        <v>#REF!</v>
      </c>
      <c r="F437" s="19" t="e">
        <f>ROUND(SUM(#REF!),2)</f>
        <v>#REF!</v>
      </c>
      <c r="G437" s="21"/>
      <c r="I437" s="15"/>
      <c r="J437" s="22"/>
      <c r="K437" s="12" t="e">
        <f t="shared" si="25"/>
        <v>#REF!</v>
      </c>
      <c r="R437" s="384"/>
      <c r="S437" s="222" t="e">
        <f>IF(B437=#REF!,"OK",1)</f>
        <v>#REF!</v>
      </c>
    </row>
    <row r="438" spans="1:19" ht="12.75" hidden="1" customHeight="1" x14ac:dyDescent="0.2">
      <c r="A438" s="23" t="s">
        <v>909</v>
      </c>
      <c r="B438" s="24" t="s">
        <v>910</v>
      </c>
      <c r="C438" s="25" t="s">
        <v>97</v>
      </c>
      <c r="D438" s="26" t="e">
        <f>SUM(#REF!)</f>
        <v>#REF!</v>
      </c>
      <c r="E438" s="20" t="e">
        <f t="shared" si="27"/>
        <v>#REF!</v>
      </c>
      <c r="F438" s="19" t="e">
        <f>ROUND(SUM(#REF!),2)</f>
        <v>#REF!</v>
      </c>
      <c r="G438" s="21"/>
      <c r="I438" s="15"/>
      <c r="J438" s="22"/>
      <c r="K438" s="12" t="e">
        <f t="shared" si="25"/>
        <v>#REF!</v>
      </c>
      <c r="R438" s="384"/>
      <c r="S438" s="222" t="e">
        <f>IF(B438=#REF!,"OK",1)</f>
        <v>#REF!</v>
      </c>
    </row>
    <row r="439" spans="1:19" ht="12.75" hidden="1" customHeight="1" x14ac:dyDescent="0.2">
      <c r="A439" s="23" t="s">
        <v>911</v>
      </c>
      <c r="B439" s="24" t="s">
        <v>912</v>
      </c>
      <c r="C439" s="25" t="s">
        <v>97</v>
      </c>
      <c r="D439" s="26" t="e">
        <f>SUM(#REF!)</f>
        <v>#REF!</v>
      </c>
      <c r="E439" s="20" t="e">
        <f t="shared" si="27"/>
        <v>#REF!</v>
      </c>
      <c r="F439" s="19" t="e">
        <f>ROUND(SUM(#REF!),2)</f>
        <v>#REF!</v>
      </c>
      <c r="G439" s="21"/>
      <c r="I439" s="15"/>
      <c r="J439" s="22"/>
      <c r="K439" s="12" t="e">
        <f t="shared" si="25"/>
        <v>#REF!</v>
      </c>
      <c r="R439" s="384"/>
      <c r="S439" s="222" t="e">
        <f>IF(B439=#REF!,"OK",1)</f>
        <v>#REF!</v>
      </c>
    </row>
    <row r="440" spans="1:19" ht="12.75" hidden="1" customHeight="1" x14ac:dyDescent="0.2">
      <c r="A440" s="23" t="s">
        <v>913</v>
      </c>
      <c r="B440" s="24" t="s">
        <v>914</v>
      </c>
      <c r="C440" s="25" t="s">
        <v>97</v>
      </c>
      <c r="D440" s="26" t="e">
        <f>SUM(#REF!)</f>
        <v>#REF!</v>
      </c>
      <c r="E440" s="20" t="e">
        <f t="shared" si="27"/>
        <v>#REF!</v>
      </c>
      <c r="F440" s="19" t="e">
        <f>ROUND(SUM(#REF!),2)</f>
        <v>#REF!</v>
      </c>
      <c r="G440" s="21"/>
      <c r="I440" s="15"/>
      <c r="J440" s="22"/>
      <c r="K440" s="12" t="e">
        <f t="shared" si="25"/>
        <v>#REF!</v>
      </c>
      <c r="R440" s="383">
        <f>'[1]orc DER SET 2012'!Q240</f>
        <v>83.48</v>
      </c>
      <c r="S440" s="222" t="e">
        <f>IF(B440=#REF!,"OK",1)</f>
        <v>#REF!</v>
      </c>
    </row>
    <row r="441" spans="1:19" ht="12.75" hidden="1" customHeight="1" x14ac:dyDescent="0.2">
      <c r="A441" s="23" t="s">
        <v>915</v>
      </c>
      <c r="B441" s="24" t="s">
        <v>916</v>
      </c>
      <c r="C441" s="25" t="s">
        <v>97</v>
      </c>
      <c r="D441" s="26" t="e">
        <f>SUM(#REF!)</f>
        <v>#REF!</v>
      </c>
      <c r="E441" s="20" t="e">
        <f t="shared" si="27"/>
        <v>#REF!</v>
      </c>
      <c r="F441" s="19" t="e">
        <f>ROUND(SUM(#REF!),2)</f>
        <v>#REF!</v>
      </c>
      <c r="G441" s="21"/>
      <c r="I441" s="15"/>
      <c r="J441" s="22"/>
      <c r="K441" s="12" t="e">
        <f t="shared" si="25"/>
        <v>#REF!</v>
      </c>
      <c r="R441" s="384"/>
      <c r="S441" s="222" t="e">
        <f>IF(B441=#REF!,"OK",1)</f>
        <v>#REF!</v>
      </c>
    </row>
    <row r="442" spans="1:19" ht="12.75" hidden="1" customHeight="1" x14ac:dyDescent="0.2">
      <c r="A442" s="23" t="s">
        <v>917</v>
      </c>
      <c r="B442" s="24" t="s">
        <v>918</v>
      </c>
      <c r="C442" s="25" t="s">
        <v>97</v>
      </c>
      <c r="D442" s="26" t="e">
        <f>SUM(#REF!)</f>
        <v>#REF!</v>
      </c>
      <c r="E442" s="20" t="e">
        <f t="shared" si="27"/>
        <v>#REF!</v>
      </c>
      <c r="F442" s="19" t="e">
        <f>ROUND(SUM(#REF!),2)</f>
        <v>#REF!</v>
      </c>
      <c r="G442" s="21"/>
      <c r="I442" s="15"/>
      <c r="J442" s="22"/>
      <c r="K442" s="12" t="e">
        <f t="shared" si="25"/>
        <v>#REF!</v>
      </c>
      <c r="R442" s="384"/>
      <c r="S442" s="222" t="e">
        <f>IF(B442=#REF!,"OK",1)</f>
        <v>#REF!</v>
      </c>
    </row>
    <row r="443" spans="1:19" ht="12.75" hidden="1" customHeight="1" x14ac:dyDescent="0.2">
      <c r="A443" s="33" t="s">
        <v>919</v>
      </c>
      <c r="B443" s="28" t="s">
        <v>920</v>
      </c>
      <c r="C443" s="30" t="s">
        <v>97</v>
      </c>
      <c r="D443" s="26" t="e">
        <f>SUM(#REF!)</f>
        <v>#REF!</v>
      </c>
      <c r="E443" s="26" t="e">
        <f t="shared" si="27"/>
        <v>#REF!</v>
      </c>
      <c r="F443" s="34" t="e">
        <f>ROUND(SUM(#REF!),2)</f>
        <v>#REF!</v>
      </c>
      <c r="G443" s="35"/>
      <c r="I443" s="15"/>
      <c r="J443" s="22"/>
      <c r="K443" s="12" t="e">
        <f t="shared" si="25"/>
        <v>#REF!</v>
      </c>
      <c r="R443" s="384"/>
      <c r="S443" s="222" t="e">
        <f>IF(B443=#REF!,"OK",1)</f>
        <v>#REF!</v>
      </c>
    </row>
    <row r="444" spans="1:19" ht="12.75" hidden="1" customHeight="1" x14ac:dyDescent="0.2">
      <c r="A444" s="385" t="s">
        <v>921</v>
      </c>
      <c r="B444" s="386" t="s">
        <v>922</v>
      </c>
      <c r="C444" s="238"/>
      <c r="D444" s="235"/>
      <c r="E444" s="235"/>
      <c r="F444" s="236" t="e">
        <f>ROUND(SUM(#REF!),2)</f>
        <v>#REF!</v>
      </c>
      <c r="G444" s="236" t="e">
        <f>SUM(F445:F448)</f>
        <v>#REF!</v>
      </c>
      <c r="I444" s="15"/>
      <c r="J444" s="22" t="s">
        <v>66</v>
      </c>
      <c r="K444" s="12" t="e">
        <f t="shared" si="25"/>
        <v>#REF!</v>
      </c>
      <c r="R444" s="384"/>
      <c r="S444" s="222" t="e">
        <f>IF(B444=#REF!,"OK",1)</f>
        <v>#REF!</v>
      </c>
    </row>
    <row r="445" spans="1:19" ht="12.75" hidden="1" customHeight="1" x14ac:dyDescent="0.2">
      <c r="A445" s="44" t="s">
        <v>923</v>
      </c>
      <c r="B445" s="36" t="s">
        <v>924</v>
      </c>
      <c r="C445" s="37" t="s">
        <v>87</v>
      </c>
      <c r="D445" s="26" t="e">
        <f>SUM(#REF!)</f>
        <v>#REF!</v>
      </c>
      <c r="E445" s="20" t="e">
        <f>IF(D445=0,ROUND(R445,2),IF(ROUND(F445/D445,2)=ROUND(R445,2),ROUND(R445,2),ROUND(F445/D445,2)))</f>
        <v>#REF!</v>
      </c>
      <c r="F445" s="38" t="e">
        <f>ROUND(SUM(#REF!),2)</f>
        <v>#REF!</v>
      </c>
      <c r="G445" s="47"/>
      <c r="I445" s="15"/>
      <c r="J445" s="22"/>
      <c r="K445" s="12" t="e">
        <f t="shared" si="25"/>
        <v>#REF!</v>
      </c>
      <c r="R445" s="383">
        <f>'[1]orc DER SET 2012'!I279</f>
        <v>6.89</v>
      </c>
      <c r="S445" s="222" t="e">
        <f>IF(B445=#REF!,"OK",1)</f>
        <v>#REF!</v>
      </c>
    </row>
    <row r="446" spans="1:19" ht="12.75" hidden="1" customHeight="1" x14ac:dyDescent="0.2">
      <c r="A446" s="23" t="s">
        <v>925</v>
      </c>
      <c r="B446" s="24" t="s">
        <v>926</v>
      </c>
      <c r="C446" s="25" t="s">
        <v>87</v>
      </c>
      <c r="D446" s="26" t="e">
        <f>SUM(#REF!)</f>
        <v>#REF!</v>
      </c>
      <c r="E446" s="20" t="e">
        <f>IF(D446=0,ROUND(R446,2),IF(ROUND(F446/D446,2)=ROUND(R446,2),ROUND(R446,2),ROUND(F446/D446,2)))</f>
        <v>#REF!</v>
      </c>
      <c r="F446" s="19" t="e">
        <f>ROUND(SUM(#REF!),2)</f>
        <v>#REF!</v>
      </c>
      <c r="G446" s="21"/>
      <c r="I446" s="15"/>
      <c r="J446" s="22"/>
      <c r="K446" s="12" t="e">
        <f t="shared" si="25"/>
        <v>#REF!</v>
      </c>
      <c r="R446" s="384"/>
      <c r="S446" s="222" t="e">
        <f>IF(B446=#REF!,"OK",1)</f>
        <v>#REF!</v>
      </c>
    </row>
    <row r="447" spans="1:19" ht="12.75" hidden="1" customHeight="1" x14ac:dyDescent="0.2">
      <c r="A447" s="23" t="s">
        <v>927</v>
      </c>
      <c r="B447" s="24" t="s">
        <v>928</v>
      </c>
      <c r="C447" s="25" t="s">
        <v>69</v>
      </c>
      <c r="D447" s="20" t="e">
        <f>SUM(#REF!)</f>
        <v>#REF!</v>
      </c>
      <c r="E447" s="20" t="e">
        <f>IF(D447=0,ROUND(R447,2),IF(ROUND(F447/D447,2)=ROUND(R447,2),ROUND(R447,2),ROUND(F447/D447,2)))</f>
        <v>#REF!</v>
      </c>
      <c r="F447" s="19" t="e">
        <f>ROUND(SUM(#REF!),2)</f>
        <v>#REF!</v>
      </c>
      <c r="G447" s="21"/>
      <c r="I447" s="15"/>
      <c r="J447" s="22"/>
      <c r="K447" s="12" t="e">
        <f t="shared" si="25"/>
        <v>#REF!</v>
      </c>
      <c r="R447" s="383">
        <f>'[1]orc DER SET 2012'!I278</f>
        <v>40</v>
      </c>
      <c r="S447" s="222" t="e">
        <f>IF(B447=#REF!,"OK",1)</f>
        <v>#REF!</v>
      </c>
    </row>
    <row r="448" spans="1:19" ht="12.75" hidden="1" customHeight="1" x14ac:dyDescent="0.2">
      <c r="A448" s="33" t="s">
        <v>929</v>
      </c>
      <c r="B448" s="28" t="s">
        <v>930</v>
      </c>
      <c r="C448" s="30" t="s">
        <v>69</v>
      </c>
      <c r="D448" s="65" t="e">
        <f>SUM(#REF!)</f>
        <v>#REF!</v>
      </c>
      <c r="E448" s="26" t="e">
        <f>IF(D448=0,ROUND(R448,2),IF(ROUND(F448/D448,2)=ROUND(R448,2),ROUND(R448,2),ROUND(F448/D448,2)))</f>
        <v>#REF!</v>
      </c>
      <c r="F448" s="34" t="e">
        <f>ROUND(SUM(#REF!),2)</f>
        <v>#REF!</v>
      </c>
      <c r="G448" s="35"/>
      <c r="I448" s="15"/>
      <c r="J448" s="22"/>
      <c r="K448" s="12" t="e">
        <f t="shared" si="25"/>
        <v>#REF!</v>
      </c>
      <c r="R448" s="384"/>
      <c r="S448" s="222" t="e">
        <f>IF(B448=#REF!,"OK",1)</f>
        <v>#REF!</v>
      </c>
    </row>
    <row r="449" spans="1:19" ht="12.75" hidden="1" customHeight="1" x14ac:dyDescent="0.2">
      <c r="A449" s="385" t="s">
        <v>931</v>
      </c>
      <c r="B449" s="386" t="s">
        <v>510</v>
      </c>
      <c r="C449" s="238"/>
      <c r="D449" s="235"/>
      <c r="E449" s="235"/>
      <c r="F449" s="236" t="e">
        <f>ROUND(SUM(#REF!),2)</f>
        <v>#REF!</v>
      </c>
      <c r="G449" s="236" t="e">
        <f>SUM(F450:F479)</f>
        <v>#REF!</v>
      </c>
      <c r="I449" s="15"/>
      <c r="J449" s="22" t="s">
        <v>66</v>
      </c>
      <c r="K449" s="12" t="e">
        <f t="shared" si="25"/>
        <v>#REF!</v>
      </c>
      <c r="R449" s="384"/>
      <c r="S449" s="222" t="e">
        <f>IF(B449=#REF!,"OK",1)</f>
        <v>#REF!</v>
      </c>
    </row>
    <row r="450" spans="1:19" ht="12.75" hidden="1" customHeight="1" x14ac:dyDescent="0.2">
      <c r="A450" s="44" t="s">
        <v>932</v>
      </c>
      <c r="B450" s="36" t="s">
        <v>933</v>
      </c>
      <c r="C450" s="37" t="s">
        <v>518</v>
      </c>
      <c r="D450" s="26" t="e">
        <f>SUM(#REF!)</f>
        <v>#REF!</v>
      </c>
      <c r="E450" s="20" t="e">
        <f t="shared" ref="E450:E480" si="28">IF(D450=0,ROUND(R450,2),IF(ROUND(F450/D450,2)=ROUND(R450,2),ROUND(R450,2),ROUND(F450/D450,2)))</f>
        <v>#REF!</v>
      </c>
      <c r="F450" s="38" t="e">
        <f>ROUND(SUM(#REF!),2)</f>
        <v>#REF!</v>
      </c>
      <c r="G450" s="47"/>
      <c r="I450" s="15"/>
      <c r="J450" s="22"/>
      <c r="K450" s="12" t="e">
        <f t="shared" si="25"/>
        <v>#REF!</v>
      </c>
      <c r="R450" s="384"/>
      <c r="S450" s="222" t="e">
        <f>IF(B450=#REF!,"OK",1)</f>
        <v>#REF!</v>
      </c>
    </row>
    <row r="451" spans="1:19" ht="12.75" hidden="1" customHeight="1" x14ac:dyDescent="0.2">
      <c r="A451" s="23" t="s">
        <v>934</v>
      </c>
      <c r="B451" s="24" t="s">
        <v>804</v>
      </c>
      <c r="C451" s="25" t="s">
        <v>87</v>
      </c>
      <c r="D451" s="26" t="e">
        <f>SUM(#REF!)</f>
        <v>#REF!</v>
      </c>
      <c r="E451" s="20" t="e">
        <f t="shared" si="28"/>
        <v>#REF!</v>
      </c>
      <c r="F451" s="19" t="e">
        <f>ROUND(SUM(#REF!),2)</f>
        <v>#REF!</v>
      </c>
      <c r="G451" s="21"/>
      <c r="I451" s="15"/>
      <c r="J451" s="22"/>
      <c r="K451" s="12" t="e">
        <f t="shared" si="25"/>
        <v>#REF!</v>
      </c>
      <c r="R451" s="384"/>
      <c r="S451" s="222" t="e">
        <f>IF(B451=#REF!,"OK",1)</f>
        <v>#REF!</v>
      </c>
    </row>
    <row r="452" spans="1:19" ht="12.75" hidden="1" customHeight="1" x14ac:dyDescent="0.2">
      <c r="A452" s="23" t="s">
        <v>935</v>
      </c>
      <c r="B452" s="24" t="s">
        <v>722</v>
      </c>
      <c r="C452" s="25" t="s">
        <v>87</v>
      </c>
      <c r="D452" s="26" t="e">
        <f>SUM(#REF!)</f>
        <v>#REF!</v>
      </c>
      <c r="E452" s="20" t="e">
        <f t="shared" si="28"/>
        <v>#REF!</v>
      </c>
      <c r="F452" s="19" t="e">
        <f>ROUND(SUM(#REF!),2)</f>
        <v>#REF!</v>
      </c>
      <c r="G452" s="21"/>
      <c r="I452" s="15"/>
      <c r="J452" s="22"/>
      <c r="K452" s="12" t="e">
        <f t="shared" si="25"/>
        <v>#REF!</v>
      </c>
      <c r="R452" s="384"/>
      <c r="S452" s="222" t="e">
        <f>IF(B452=#REF!,"OK",1)</f>
        <v>#REF!</v>
      </c>
    </row>
    <row r="453" spans="1:19" ht="12.75" hidden="1" customHeight="1" x14ac:dyDescent="0.2">
      <c r="A453" s="23" t="s">
        <v>936</v>
      </c>
      <c r="B453" s="24" t="s">
        <v>937</v>
      </c>
      <c r="C453" s="25" t="s">
        <v>87</v>
      </c>
      <c r="D453" s="26" t="e">
        <f>SUM(#REF!)</f>
        <v>#REF!</v>
      </c>
      <c r="E453" s="20" t="e">
        <f t="shared" si="28"/>
        <v>#REF!</v>
      </c>
      <c r="F453" s="19" t="e">
        <f>ROUND(SUM(#REF!),2)</f>
        <v>#REF!</v>
      </c>
      <c r="G453" s="21"/>
      <c r="I453" s="15"/>
      <c r="J453" s="22"/>
      <c r="K453" s="12" t="e">
        <f t="shared" si="25"/>
        <v>#REF!</v>
      </c>
      <c r="R453" s="384"/>
      <c r="S453" s="222" t="e">
        <f>IF(B453=#REF!,"OK",1)</f>
        <v>#REF!</v>
      </c>
    </row>
    <row r="454" spans="1:19" ht="12.75" hidden="1" customHeight="1" x14ac:dyDescent="0.2">
      <c r="A454" s="23" t="s">
        <v>938</v>
      </c>
      <c r="B454" s="24" t="s">
        <v>534</v>
      </c>
      <c r="C454" s="25" t="s">
        <v>87</v>
      </c>
      <c r="D454" s="26" t="e">
        <f>SUM(#REF!)</f>
        <v>#REF!</v>
      </c>
      <c r="E454" s="20" t="e">
        <f t="shared" si="28"/>
        <v>#REF!</v>
      </c>
      <c r="F454" s="19" t="e">
        <f>ROUND(SUM(#REF!),2)</f>
        <v>#REF!</v>
      </c>
      <c r="G454" s="21"/>
      <c r="I454" s="15"/>
      <c r="J454" s="22"/>
      <c r="K454" s="12" t="e">
        <f t="shared" si="25"/>
        <v>#REF!</v>
      </c>
      <c r="R454" s="384"/>
      <c r="S454" s="222" t="e">
        <f>IF(B454=#REF!,"OK",1)</f>
        <v>#REF!</v>
      </c>
    </row>
    <row r="455" spans="1:19" ht="12.75" hidden="1" customHeight="1" x14ac:dyDescent="0.2">
      <c r="A455" s="23" t="s">
        <v>939</v>
      </c>
      <c r="B455" s="24" t="s">
        <v>520</v>
      </c>
      <c r="C455" s="25" t="s">
        <v>97</v>
      </c>
      <c r="D455" s="26" t="e">
        <f>SUM(#REF!)</f>
        <v>#REF!</v>
      </c>
      <c r="E455" s="20" t="e">
        <f t="shared" si="28"/>
        <v>#REF!</v>
      </c>
      <c r="F455" s="19" t="e">
        <f>ROUND(SUM(#REF!),2)</f>
        <v>#REF!</v>
      </c>
      <c r="G455" s="21"/>
      <c r="I455" s="15"/>
      <c r="J455" s="22"/>
      <c r="K455" s="12" t="e">
        <f t="shared" si="25"/>
        <v>#REF!</v>
      </c>
      <c r="R455" s="384"/>
      <c r="S455" s="222" t="e">
        <f>IF(B455=#REF!,"OK",1)</f>
        <v>#REF!</v>
      </c>
    </row>
    <row r="456" spans="1:19" ht="12.75" hidden="1" customHeight="1" x14ac:dyDescent="0.2">
      <c r="A456" s="23" t="s">
        <v>940</v>
      </c>
      <c r="B456" s="24" t="s">
        <v>941</v>
      </c>
      <c r="C456" s="25" t="s">
        <v>97</v>
      </c>
      <c r="D456" s="26" t="e">
        <f>SUM(#REF!)</f>
        <v>#REF!</v>
      </c>
      <c r="E456" s="20" t="e">
        <f t="shared" si="28"/>
        <v>#REF!</v>
      </c>
      <c r="F456" s="19" t="e">
        <f>ROUND(SUM(#REF!),2)</f>
        <v>#REF!</v>
      </c>
      <c r="G456" s="21"/>
      <c r="I456" s="15"/>
      <c r="J456" s="22"/>
      <c r="K456" s="12" t="e">
        <f t="shared" ref="K456:K519" si="29">IF(G456&gt;0,"X",IF(F456&gt;0,"X",""))</f>
        <v>#REF!</v>
      </c>
      <c r="R456" s="384"/>
      <c r="S456" s="222" t="e">
        <f>IF(B456=#REF!,"OK",1)</f>
        <v>#REF!</v>
      </c>
    </row>
    <row r="457" spans="1:19" ht="12.75" hidden="1" customHeight="1" x14ac:dyDescent="0.2">
      <c r="A457" s="23" t="s">
        <v>942</v>
      </c>
      <c r="B457" s="24" t="s">
        <v>943</v>
      </c>
      <c r="C457" s="25" t="s">
        <v>97</v>
      </c>
      <c r="D457" s="26" t="e">
        <f>SUM(#REF!)</f>
        <v>#REF!</v>
      </c>
      <c r="E457" s="20" t="e">
        <f t="shared" si="28"/>
        <v>#REF!</v>
      </c>
      <c r="F457" s="19" t="e">
        <f>ROUND(SUM(#REF!),2)</f>
        <v>#REF!</v>
      </c>
      <c r="G457" s="21"/>
      <c r="I457" s="15"/>
      <c r="J457" s="22"/>
      <c r="K457" s="12" t="e">
        <f t="shared" si="29"/>
        <v>#REF!</v>
      </c>
      <c r="R457" s="384"/>
      <c r="S457" s="222" t="e">
        <f>IF(B457=#REF!,"OK",1)</f>
        <v>#REF!</v>
      </c>
    </row>
    <row r="458" spans="1:19" ht="12.75" hidden="1" customHeight="1" x14ac:dyDescent="0.2">
      <c r="A458" s="23" t="s">
        <v>944</v>
      </c>
      <c r="B458" s="24" t="s">
        <v>945</v>
      </c>
      <c r="C458" s="25" t="s">
        <v>97</v>
      </c>
      <c r="D458" s="26" t="e">
        <f>SUM(#REF!)</f>
        <v>#REF!</v>
      </c>
      <c r="E458" s="20" t="e">
        <f t="shared" si="28"/>
        <v>#REF!</v>
      </c>
      <c r="F458" s="19" t="e">
        <f>ROUND(SUM(#REF!),2)</f>
        <v>#REF!</v>
      </c>
      <c r="G458" s="21"/>
      <c r="I458" s="15"/>
      <c r="J458" s="22"/>
      <c r="K458" s="12" t="e">
        <f t="shared" si="29"/>
        <v>#REF!</v>
      </c>
      <c r="R458" s="384"/>
      <c r="S458" s="222" t="e">
        <f>IF(B458=#REF!,"OK",1)</f>
        <v>#REF!</v>
      </c>
    </row>
    <row r="459" spans="1:19" ht="12.75" hidden="1" customHeight="1" x14ac:dyDescent="0.2">
      <c r="A459" s="23" t="s">
        <v>946</v>
      </c>
      <c r="B459" s="24" t="s">
        <v>947</v>
      </c>
      <c r="C459" s="25" t="s">
        <v>97</v>
      </c>
      <c r="D459" s="26" t="e">
        <f>SUM(#REF!)</f>
        <v>#REF!</v>
      </c>
      <c r="E459" s="20" t="e">
        <f t="shared" si="28"/>
        <v>#REF!</v>
      </c>
      <c r="F459" s="19" t="e">
        <f>ROUND(SUM(#REF!),2)</f>
        <v>#REF!</v>
      </c>
      <c r="G459" s="21"/>
      <c r="I459" s="15"/>
      <c r="J459" s="22"/>
      <c r="K459" s="12" t="e">
        <f t="shared" si="29"/>
        <v>#REF!</v>
      </c>
      <c r="R459" s="384"/>
      <c r="S459" s="222" t="e">
        <f>IF(B459=#REF!,"OK",1)</f>
        <v>#REF!</v>
      </c>
    </row>
    <row r="460" spans="1:19" ht="12.75" hidden="1" customHeight="1" x14ac:dyDescent="0.2">
      <c r="A460" s="23" t="s">
        <v>948</v>
      </c>
      <c r="B460" s="24" t="s">
        <v>538</v>
      </c>
      <c r="C460" s="25" t="s">
        <v>97</v>
      </c>
      <c r="D460" s="26" t="e">
        <f>SUM(#REF!)</f>
        <v>#REF!</v>
      </c>
      <c r="E460" s="20" t="e">
        <f t="shared" si="28"/>
        <v>#REF!</v>
      </c>
      <c r="F460" s="19" t="e">
        <f>ROUND(SUM(#REF!),2)</f>
        <v>#REF!</v>
      </c>
      <c r="G460" s="21"/>
      <c r="I460" s="15"/>
      <c r="J460" s="22"/>
      <c r="K460" s="12" t="e">
        <f t="shared" si="29"/>
        <v>#REF!</v>
      </c>
      <c r="R460" s="384"/>
      <c r="S460" s="222" t="e">
        <f>IF(B460=#REF!,"OK",1)</f>
        <v>#REF!</v>
      </c>
    </row>
    <row r="461" spans="1:19" ht="12.75" hidden="1" customHeight="1" x14ac:dyDescent="0.2">
      <c r="A461" s="23" t="s">
        <v>949</v>
      </c>
      <c r="B461" s="24" t="s">
        <v>536</v>
      </c>
      <c r="C461" s="25" t="s">
        <v>87</v>
      </c>
      <c r="D461" s="26" t="e">
        <f>SUM(#REF!)</f>
        <v>#REF!</v>
      </c>
      <c r="E461" s="20" t="e">
        <f t="shared" si="28"/>
        <v>#REF!</v>
      </c>
      <c r="F461" s="19" t="e">
        <f>ROUND(SUM(#REF!),2)</f>
        <v>#REF!</v>
      </c>
      <c r="G461" s="21"/>
      <c r="I461" s="15"/>
      <c r="J461" s="22"/>
      <c r="K461" s="12" t="e">
        <f t="shared" si="29"/>
        <v>#REF!</v>
      </c>
      <c r="R461" s="384"/>
      <c r="S461" s="222" t="e">
        <f>IF(B461=#REF!,"OK",1)</f>
        <v>#REF!</v>
      </c>
    </row>
    <row r="462" spans="1:19" ht="12.75" hidden="1" customHeight="1" x14ac:dyDescent="0.2">
      <c r="A462" s="23" t="s">
        <v>950</v>
      </c>
      <c r="B462" s="24" t="s">
        <v>951</v>
      </c>
      <c r="C462" s="25" t="s">
        <v>97</v>
      </c>
      <c r="D462" s="26" t="e">
        <f>SUM(#REF!)</f>
        <v>#REF!</v>
      </c>
      <c r="E462" s="20" t="e">
        <f t="shared" si="28"/>
        <v>#REF!</v>
      </c>
      <c r="F462" s="19" t="e">
        <f>ROUND(SUM(#REF!),2)</f>
        <v>#REF!</v>
      </c>
      <c r="G462" s="21"/>
      <c r="I462" s="15"/>
      <c r="J462" s="22"/>
      <c r="K462" s="12" t="e">
        <f t="shared" si="29"/>
        <v>#REF!</v>
      </c>
      <c r="R462" s="384"/>
      <c r="S462" s="222" t="e">
        <f>IF(B462=#REF!,"OK",1)</f>
        <v>#REF!</v>
      </c>
    </row>
    <row r="463" spans="1:19" ht="12.75" hidden="1" customHeight="1" x14ac:dyDescent="0.2">
      <c r="A463" s="23" t="s">
        <v>952</v>
      </c>
      <c r="B463" s="24" t="s">
        <v>953</v>
      </c>
      <c r="C463" s="25" t="s">
        <v>102</v>
      </c>
      <c r="D463" s="26" t="e">
        <f>SUM(#REF!)</f>
        <v>#REF!</v>
      </c>
      <c r="E463" s="20" t="e">
        <f t="shared" si="28"/>
        <v>#REF!</v>
      </c>
      <c r="F463" s="19" t="e">
        <f>ROUND(SUM(#REF!),2)</f>
        <v>#REF!</v>
      </c>
      <c r="G463" s="21"/>
      <c r="I463" s="15"/>
      <c r="J463" s="22"/>
      <c r="K463" s="12" t="e">
        <f t="shared" si="29"/>
        <v>#REF!</v>
      </c>
      <c r="R463" s="384"/>
      <c r="S463" s="222" t="e">
        <f>IF(B463=#REF!,"OK",1)</f>
        <v>#REF!</v>
      </c>
    </row>
    <row r="464" spans="1:19" ht="12.75" hidden="1" customHeight="1" x14ac:dyDescent="0.2">
      <c r="A464" s="23" t="s">
        <v>954</v>
      </c>
      <c r="B464" s="24" t="s">
        <v>955</v>
      </c>
      <c r="C464" s="25" t="s">
        <v>102</v>
      </c>
      <c r="D464" s="26" t="e">
        <f>SUM(#REF!)</f>
        <v>#REF!</v>
      </c>
      <c r="E464" s="20" t="e">
        <f t="shared" si="28"/>
        <v>#REF!</v>
      </c>
      <c r="F464" s="19" t="e">
        <f>ROUND(SUM(#REF!),2)</f>
        <v>#REF!</v>
      </c>
      <c r="G464" s="21"/>
      <c r="I464" s="15"/>
      <c r="J464" s="22"/>
      <c r="K464" s="12" t="e">
        <f t="shared" si="29"/>
        <v>#REF!</v>
      </c>
      <c r="R464" s="384"/>
      <c r="S464" s="222" t="e">
        <f>IF(B464=#REF!,"OK",1)</f>
        <v>#REF!</v>
      </c>
    </row>
    <row r="465" spans="1:19" ht="12.75" hidden="1" customHeight="1" x14ac:dyDescent="0.2">
      <c r="A465" s="23" t="s">
        <v>956</v>
      </c>
      <c r="B465" s="24" t="s">
        <v>957</v>
      </c>
      <c r="C465" s="25" t="s">
        <v>102</v>
      </c>
      <c r="D465" s="26" t="e">
        <f>SUM(#REF!)</f>
        <v>#REF!</v>
      </c>
      <c r="E465" s="20" t="e">
        <f t="shared" si="28"/>
        <v>#REF!</v>
      </c>
      <c r="F465" s="19" t="e">
        <f>ROUND(SUM(#REF!),2)</f>
        <v>#REF!</v>
      </c>
      <c r="G465" s="21"/>
      <c r="I465" s="15"/>
      <c r="J465" s="22"/>
      <c r="K465" s="12" t="e">
        <f t="shared" si="29"/>
        <v>#REF!</v>
      </c>
      <c r="R465" s="384"/>
      <c r="S465" s="222" t="e">
        <f>IF(B465=#REF!,"OK",1)</f>
        <v>#REF!</v>
      </c>
    </row>
    <row r="466" spans="1:19" ht="12.75" hidden="1" customHeight="1" x14ac:dyDescent="0.2">
      <c r="A466" s="23" t="s">
        <v>958</v>
      </c>
      <c r="B466" s="24" t="s">
        <v>959</v>
      </c>
      <c r="C466" s="25" t="s">
        <v>102</v>
      </c>
      <c r="D466" s="26" t="e">
        <f>SUM(#REF!)</f>
        <v>#REF!</v>
      </c>
      <c r="E466" s="20" t="e">
        <f t="shared" si="28"/>
        <v>#REF!</v>
      </c>
      <c r="F466" s="19" t="e">
        <f>ROUND(SUM(#REF!),2)</f>
        <v>#REF!</v>
      </c>
      <c r="G466" s="21"/>
      <c r="I466" s="15"/>
      <c r="J466" s="22"/>
      <c r="K466" s="12" t="e">
        <f t="shared" si="29"/>
        <v>#REF!</v>
      </c>
      <c r="R466" s="384"/>
      <c r="S466" s="222" t="e">
        <f>IF(B466=#REF!,"OK",1)</f>
        <v>#REF!</v>
      </c>
    </row>
    <row r="467" spans="1:19" ht="12.75" hidden="1" customHeight="1" x14ac:dyDescent="0.2">
      <c r="A467" s="23" t="s">
        <v>960</v>
      </c>
      <c r="B467" s="24" t="s">
        <v>685</v>
      </c>
      <c r="C467" s="25" t="s">
        <v>102</v>
      </c>
      <c r="D467" s="26" t="e">
        <f>SUM(#REF!)</f>
        <v>#REF!</v>
      </c>
      <c r="E467" s="20" t="e">
        <f t="shared" si="28"/>
        <v>#REF!</v>
      </c>
      <c r="F467" s="19" t="e">
        <f>ROUND(SUM(#REF!),2)</f>
        <v>#REF!</v>
      </c>
      <c r="G467" s="21"/>
      <c r="I467" s="15"/>
      <c r="J467" s="22"/>
      <c r="K467" s="12" t="e">
        <f t="shared" si="29"/>
        <v>#REF!</v>
      </c>
      <c r="R467" s="384"/>
      <c r="S467" s="222" t="e">
        <f>IF(B467=#REF!,"OK",1)</f>
        <v>#REF!</v>
      </c>
    </row>
    <row r="468" spans="1:19" ht="12.75" hidden="1" customHeight="1" x14ac:dyDescent="0.2">
      <c r="A468" s="23" t="s">
        <v>961</v>
      </c>
      <c r="B468" s="24" t="s">
        <v>687</v>
      </c>
      <c r="C468" s="25" t="s">
        <v>102</v>
      </c>
      <c r="D468" s="26" t="e">
        <f>SUM(#REF!)</f>
        <v>#REF!</v>
      </c>
      <c r="E468" s="20" t="e">
        <f t="shared" si="28"/>
        <v>#REF!</v>
      </c>
      <c r="F468" s="19" t="e">
        <f>ROUND(SUM(#REF!),2)</f>
        <v>#REF!</v>
      </c>
      <c r="G468" s="21"/>
      <c r="I468" s="15"/>
      <c r="J468" s="22"/>
      <c r="K468" s="12" t="e">
        <f t="shared" si="29"/>
        <v>#REF!</v>
      </c>
      <c r="R468" s="384"/>
      <c r="S468" s="222" t="e">
        <f>IF(B468=#REF!,"OK",1)</f>
        <v>#REF!</v>
      </c>
    </row>
    <row r="469" spans="1:19" ht="12.75" hidden="1" customHeight="1" x14ac:dyDescent="0.2">
      <c r="A469" s="23" t="s">
        <v>962</v>
      </c>
      <c r="B469" s="24" t="s">
        <v>963</v>
      </c>
      <c r="C469" s="25" t="s">
        <v>102</v>
      </c>
      <c r="D469" s="26" t="e">
        <f>SUM(#REF!)</f>
        <v>#REF!</v>
      </c>
      <c r="E469" s="20" t="e">
        <f t="shared" si="28"/>
        <v>#REF!</v>
      </c>
      <c r="F469" s="19" t="e">
        <f>ROUND(SUM(#REF!),2)</f>
        <v>#REF!</v>
      </c>
      <c r="G469" s="21"/>
      <c r="I469" s="15"/>
      <c r="J469" s="22"/>
      <c r="K469" s="12" t="e">
        <f t="shared" si="29"/>
        <v>#REF!</v>
      </c>
      <c r="R469" s="384"/>
      <c r="S469" s="222" t="e">
        <f>IF(B469=#REF!,"OK",1)</f>
        <v>#REF!</v>
      </c>
    </row>
    <row r="470" spans="1:19" ht="12.75" hidden="1" customHeight="1" x14ac:dyDescent="0.2">
      <c r="A470" s="23" t="s">
        <v>964</v>
      </c>
      <c r="B470" s="24" t="s">
        <v>965</v>
      </c>
      <c r="C470" s="25" t="s">
        <v>69</v>
      </c>
      <c r="D470" s="26" t="e">
        <f>SUM(#REF!)</f>
        <v>#REF!</v>
      </c>
      <c r="E470" s="20" t="e">
        <f t="shared" si="28"/>
        <v>#REF!</v>
      </c>
      <c r="F470" s="19" t="e">
        <f>ROUND(SUM(#REF!),2)</f>
        <v>#REF!</v>
      </c>
      <c r="G470" s="21"/>
      <c r="I470" s="15"/>
      <c r="J470" s="22"/>
      <c r="K470" s="12" t="e">
        <f t="shared" si="29"/>
        <v>#REF!</v>
      </c>
      <c r="R470" s="384"/>
      <c r="S470" s="222" t="e">
        <f>IF(B470=#REF!,"OK",1)</f>
        <v>#REF!</v>
      </c>
    </row>
    <row r="471" spans="1:19" ht="12.75" hidden="1" customHeight="1" x14ac:dyDescent="0.2">
      <c r="A471" s="23" t="s">
        <v>966</v>
      </c>
      <c r="B471" s="24" t="s">
        <v>967</v>
      </c>
      <c r="C471" s="25" t="s">
        <v>69</v>
      </c>
      <c r="D471" s="26" t="e">
        <f>SUM(#REF!)</f>
        <v>#REF!</v>
      </c>
      <c r="E471" s="20" t="e">
        <f t="shared" si="28"/>
        <v>#REF!</v>
      </c>
      <c r="F471" s="19" t="e">
        <f>ROUND(SUM(#REF!),2)</f>
        <v>#REF!</v>
      </c>
      <c r="G471" s="21"/>
      <c r="I471" s="15"/>
      <c r="J471" s="22"/>
      <c r="K471" s="12" t="e">
        <f t="shared" si="29"/>
        <v>#REF!</v>
      </c>
      <c r="R471" s="384"/>
      <c r="S471" s="222" t="e">
        <f>IF(B471=#REF!,"OK",1)</f>
        <v>#REF!</v>
      </c>
    </row>
    <row r="472" spans="1:19" ht="12.75" hidden="1" customHeight="1" x14ac:dyDescent="0.2">
      <c r="A472" s="23" t="s">
        <v>968</v>
      </c>
      <c r="B472" s="24" t="s">
        <v>969</v>
      </c>
      <c r="C472" s="25" t="s">
        <v>69</v>
      </c>
      <c r="D472" s="26" t="e">
        <f>SUM(#REF!)</f>
        <v>#REF!</v>
      </c>
      <c r="E472" s="20" t="e">
        <f t="shared" si="28"/>
        <v>#REF!</v>
      </c>
      <c r="F472" s="19" t="e">
        <f>ROUND(SUM(#REF!),2)</f>
        <v>#REF!</v>
      </c>
      <c r="G472" s="21"/>
      <c r="I472" s="15"/>
      <c r="J472" s="22"/>
      <c r="K472" s="12" t="e">
        <f t="shared" si="29"/>
        <v>#REF!</v>
      </c>
      <c r="R472" s="384"/>
      <c r="S472" s="222" t="e">
        <f>IF(B472=#REF!,"OK",1)</f>
        <v>#REF!</v>
      </c>
    </row>
    <row r="473" spans="1:19" ht="12.75" hidden="1" customHeight="1" x14ac:dyDescent="0.2">
      <c r="A473" s="23" t="s">
        <v>970</v>
      </c>
      <c r="B473" s="24" t="s">
        <v>971</v>
      </c>
      <c r="C473" s="25" t="s">
        <v>87</v>
      </c>
      <c r="D473" s="26" t="e">
        <f>SUM(#REF!)</f>
        <v>#REF!</v>
      </c>
      <c r="E473" s="20" t="e">
        <f t="shared" si="28"/>
        <v>#REF!</v>
      </c>
      <c r="F473" s="19" t="e">
        <f>ROUND(SUM(#REF!),2)</f>
        <v>#REF!</v>
      </c>
      <c r="G473" s="21"/>
      <c r="I473" s="15"/>
      <c r="J473" s="22"/>
      <c r="K473" s="12" t="e">
        <f t="shared" si="29"/>
        <v>#REF!</v>
      </c>
      <c r="R473" s="384"/>
      <c r="S473" s="222" t="e">
        <f>IF(B473=#REF!,"OK",1)</f>
        <v>#REF!</v>
      </c>
    </row>
    <row r="474" spans="1:19" ht="12.75" hidden="1" customHeight="1" x14ac:dyDescent="0.2">
      <c r="A474" s="23" t="s">
        <v>972</v>
      </c>
      <c r="B474" s="24" t="s">
        <v>973</v>
      </c>
      <c r="C474" s="25" t="s">
        <v>87</v>
      </c>
      <c r="D474" s="26" t="e">
        <f>SUM(#REF!)</f>
        <v>#REF!</v>
      </c>
      <c r="E474" s="20" t="e">
        <f t="shared" si="28"/>
        <v>#REF!</v>
      </c>
      <c r="F474" s="19" t="e">
        <f>ROUND(SUM(#REF!),2)</f>
        <v>#REF!</v>
      </c>
      <c r="G474" s="21"/>
      <c r="I474" s="15"/>
      <c r="J474" s="22"/>
      <c r="K474" s="12" t="e">
        <f t="shared" si="29"/>
        <v>#REF!</v>
      </c>
      <c r="R474" s="384"/>
      <c r="S474" s="222" t="e">
        <f>IF(B474=#REF!,"OK",1)</f>
        <v>#REF!</v>
      </c>
    </row>
    <row r="475" spans="1:19" ht="12.75" hidden="1" customHeight="1" x14ac:dyDescent="0.2">
      <c r="A475" s="23" t="s">
        <v>974</v>
      </c>
      <c r="B475" s="24" t="s">
        <v>975</v>
      </c>
      <c r="C475" s="25" t="s">
        <v>102</v>
      </c>
      <c r="D475" s="26" t="e">
        <f>SUM(#REF!)</f>
        <v>#REF!</v>
      </c>
      <c r="E475" s="20" t="e">
        <f t="shared" si="28"/>
        <v>#REF!</v>
      </c>
      <c r="F475" s="19" t="e">
        <f>ROUND(SUM(#REF!),2)</f>
        <v>#REF!</v>
      </c>
      <c r="G475" s="21"/>
      <c r="I475" s="15"/>
      <c r="J475" s="22"/>
      <c r="K475" s="12" t="e">
        <f t="shared" si="29"/>
        <v>#REF!</v>
      </c>
      <c r="R475" s="384"/>
      <c r="S475" s="222" t="e">
        <f>IF(B475=#REF!,"OK",1)</f>
        <v>#REF!</v>
      </c>
    </row>
    <row r="476" spans="1:19" ht="12.75" hidden="1" customHeight="1" x14ac:dyDescent="0.2">
      <c r="A476" s="23" t="s">
        <v>976</v>
      </c>
      <c r="B476" s="24" t="s">
        <v>977</v>
      </c>
      <c r="C476" s="25" t="s">
        <v>102</v>
      </c>
      <c r="D476" s="26" t="e">
        <f>SUM(#REF!)</f>
        <v>#REF!</v>
      </c>
      <c r="E476" s="20" t="e">
        <f t="shared" si="28"/>
        <v>#REF!</v>
      </c>
      <c r="F476" s="19" t="e">
        <f>ROUND(SUM(#REF!),2)</f>
        <v>#REF!</v>
      </c>
      <c r="G476" s="21"/>
      <c r="I476" s="15"/>
      <c r="J476" s="22"/>
      <c r="K476" s="12" t="e">
        <f t="shared" si="29"/>
        <v>#REF!</v>
      </c>
      <c r="R476" s="384"/>
      <c r="S476" s="222" t="e">
        <f>IF(B476=#REF!,"OK",1)</f>
        <v>#REF!</v>
      </c>
    </row>
    <row r="477" spans="1:19" ht="12.75" hidden="1" customHeight="1" x14ac:dyDescent="0.2">
      <c r="A477" s="23" t="s">
        <v>978</v>
      </c>
      <c r="B477" s="24" t="s">
        <v>979</v>
      </c>
      <c r="C477" s="25" t="s">
        <v>102</v>
      </c>
      <c r="D477" s="26" t="e">
        <f>SUM(#REF!)</f>
        <v>#REF!</v>
      </c>
      <c r="E477" s="20" t="e">
        <f t="shared" si="28"/>
        <v>#REF!</v>
      </c>
      <c r="F477" s="19" t="e">
        <f>ROUND(SUM(#REF!),2)</f>
        <v>#REF!</v>
      </c>
      <c r="G477" s="21"/>
      <c r="I477" s="15"/>
      <c r="J477" s="22"/>
      <c r="K477" s="12" t="e">
        <f t="shared" si="29"/>
        <v>#REF!</v>
      </c>
      <c r="R477" s="384"/>
      <c r="S477" s="222" t="e">
        <f>IF(B477=#REF!,"OK",1)</f>
        <v>#REF!</v>
      </c>
    </row>
    <row r="478" spans="1:19" ht="12.75" hidden="1" customHeight="1" x14ac:dyDescent="0.2">
      <c r="A478" s="23" t="s">
        <v>980</v>
      </c>
      <c r="B478" s="24" t="s">
        <v>981</v>
      </c>
      <c r="C478" s="25" t="s">
        <v>102</v>
      </c>
      <c r="D478" s="26" t="e">
        <f>SUM(#REF!)</f>
        <v>#REF!</v>
      </c>
      <c r="E478" s="20" t="e">
        <f t="shared" si="28"/>
        <v>#REF!</v>
      </c>
      <c r="F478" s="19" t="e">
        <f>ROUND(SUM(#REF!),2)</f>
        <v>#REF!</v>
      </c>
      <c r="G478" s="21"/>
      <c r="I478" s="15"/>
      <c r="J478" s="22"/>
      <c r="K478" s="12" t="e">
        <f t="shared" si="29"/>
        <v>#REF!</v>
      </c>
      <c r="R478" s="384"/>
      <c r="S478" s="222" t="e">
        <f>IF(B478=#REF!,"OK",1)</f>
        <v>#REF!</v>
      </c>
    </row>
    <row r="479" spans="1:19" ht="12.75" hidden="1" customHeight="1" thickBot="1" x14ac:dyDescent="0.25">
      <c r="A479" s="33" t="s">
        <v>982</v>
      </c>
      <c r="B479" s="36" t="s">
        <v>983</v>
      </c>
      <c r="C479" s="37" t="s">
        <v>102</v>
      </c>
      <c r="D479" s="26" t="e">
        <f>SUM(#REF!)</f>
        <v>#REF!</v>
      </c>
      <c r="E479" s="20" t="e">
        <f t="shared" si="28"/>
        <v>#REF!</v>
      </c>
      <c r="F479" s="38" t="e">
        <f>ROUND(SUM(#REF!),2)</f>
        <v>#REF!</v>
      </c>
      <c r="G479" s="31"/>
      <c r="I479" s="15"/>
      <c r="J479" s="22"/>
      <c r="K479" s="12" t="e">
        <f t="shared" si="29"/>
        <v>#REF!</v>
      </c>
      <c r="R479" s="384"/>
      <c r="S479" s="222" t="e">
        <f>IF(B479=#REF!,"OK",1)</f>
        <v>#REF!</v>
      </c>
    </row>
    <row r="480" spans="1:19" ht="12.75" customHeight="1" thickBot="1" x14ac:dyDescent="0.25">
      <c r="A480" s="375" t="s">
        <v>984</v>
      </c>
      <c r="B480" s="375" t="s">
        <v>33</v>
      </c>
      <c r="C480" s="66"/>
      <c r="D480" s="67" t="e">
        <f>SUM(#REF!)</f>
        <v>#REF!</v>
      </c>
      <c r="E480" s="68" t="e">
        <f t="shared" si="28"/>
        <v>#REF!</v>
      </c>
      <c r="F480" s="69" t="e">
        <f>ROUND(SUM(#REF!),2)</f>
        <v>#REF!</v>
      </c>
      <c r="G480" s="378" t="e">
        <f>SUM(G481:G552)</f>
        <v>#REF!</v>
      </c>
      <c r="I480" s="14" t="e">
        <f>G480</f>
        <v>#REF!</v>
      </c>
      <c r="J480" s="12" t="s">
        <v>63</v>
      </c>
      <c r="K480" s="12" t="e">
        <f t="shared" si="29"/>
        <v>#REF!</v>
      </c>
      <c r="R480" s="382"/>
      <c r="S480" s="222" t="e">
        <f>IF(B480=#REF!,"OK",1)</f>
        <v>#REF!</v>
      </c>
    </row>
    <row r="481" spans="1:19" ht="12.75" customHeight="1" x14ac:dyDescent="0.2">
      <c r="A481" s="395" t="s">
        <v>985</v>
      </c>
      <c r="B481" s="393" t="s">
        <v>986</v>
      </c>
      <c r="C481" s="239"/>
      <c r="D481" s="43"/>
      <c r="E481" s="43"/>
      <c r="F481" s="31" t="e">
        <f>ROUND(SUM(#REF!),2)</f>
        <v>#REF!</v>
      </c>
      <c r="G481" s="31" t="e">
        <f>SUM(F482:F505)</f>
        <v>#REF!</v>
      </c>
      <c r="I481" s="15"/>
      <c r="J481" s="22" t="s">
        <v>66</v>
      </c>
      <c r="K481" s="12" t="e">
        <f t="shared" si="29"/>
        <v>#REF!</v>
      </c>
      <c r="R481" s="384"/>
      <c r="S481" s="222" t="e">
        <f>IF(B481=#REF!,"OK",1)</f>
        <v>#REF!</v>
      </c>
    </row>
    <row r="482" spans="1:19" ht="12.75" hidden="1" customHeight="1" x14ac:dyDescent="0.2">
      <c r="A482" s="36" t="s">
        <v>987</v>
      </c>
      <c r="B482" s="70" t="s">
        <v>988</v>
      </c>
      <c r="C482" s="71" t="s">
        <v>69</v>
      </c>
      <c r="D482" s="26" t="e">
        <f>SUM(#REF!)</f>
        <v>#REF!</v>
      </c>
      <c r="E482" s="20" t="e">
        <f t="shared" ref="E482:E505" si="30">IF(D482=0,ROUND(R482,2),IF(ROUND(F482/D482,2)=ROUND(R482,2),ROUND(R482,2),ROUND(F482/D482,2)))</f>
        <v>#REF!</v>
      </c>
      <c r="F482" s="38" t="e">
        <f>ROUND(SUM(#REF!),2)</f>
        <v>#REF!</v>
      </c>
      <c r="G482" s="35"/>
      <c r="I482" s="15"/>
      <c r="J482" s="22"/>
      <c r="K482" s="12" t="e">
        <f t="shared" si="29"/>
        <v>#REF!</v>
      </c>
      <c r="R482" s="396">
        <f>'[1]orc DER SET 2012'!Q295</f>
        <v>327.94</v>
      </c>
      <c r="S482" s="222" t="e">
        <f>IF(B482=#REF!,"OK",1)</f>
        <v>#REF!</v>
      </c>
    </row>
    <row r="483" spans="1:19" ht="12.75" hidden="1" customHeight="1" x14ac:dyDescent="0.2">
      <c r="A483" s="36" t="s">
        <v>989</v>
      </c>
      <c r="B483" s="70" t="s">
        <v>990</v>
      </c>
      <c r="C483" s="71" t="s">
        <v>69</v>
      </c>
      <c r="D483" s="26" t="e">
        <f>SUM(#REF!)</f>
        <v>#REF!</v>
      </c>
      <c r="E483" s="20" t="e">
        <f t="shared" si="30"/>
        <v>#REF!</v>
      </c>
      <c r="F483" s="38" t="e">
        <f>ROUND(SUM(#REF!),2)</f>
        <v>#REF!</v>
      </c>
      <c r="G483" s="35"/>
      <c r="I483" s="15"/>
      <c r="J483" s="22"/>
      <c r="K483" s="12" t="e">
        <f t="shared" si="29"/>
        <v>#REF!</v>
      </c>
      <c r="R483" s="396">
        <f>'[1]orc DER SET 2012'!I296</f>
        <v>305.88</v>
      </c>
      <c r="S483" s="222" t="e">
        <f>IF(B483=#REF!,"OK",1)</f>
        <v>#REF!</v>
      </c>
    </row>
    <row r="484" spans="1:19" ht="12.75" customHeight="1" x14ac:dyDescent="0.2">
      <c r="A484" s="36" t="s">
        <v>991</v>
      </c>
      <c r="B484" s="70" t="s">
        <v>992</v>
      </c>
      <c r="C484" s="71" t="s">
        <v>69</v>
      </c>
      <c r="D484" s="26" t="e">
        <f>SUM(#REF!)</f>
        <v>#REF!</v>
      </c>
      <c r="E484" s="20" t="e">
        <f t="shared" si="30"/>
        <v>#REF!</v>
      </c>
      <c r="F484" s="38" t="e">
        <f>ROUND(SUM(#REF!),2)</f>
        <v>#REF!</v>
      </c>
      <c r="G484" s="35"/>
      <c r="I484" s="15"/>
      <c r="J484" s="22"/>
      <c r="K484" s="12" t="e">
        <f t="shared" si="29"/>
        <v>#REF!</v>
      </c>
      <c r="R484" s="389" t="e">
        <f>#REF!</f>
        <v>#REF!</v>
      </c>
      <c r="S484" s="222" t="e">
        <f>IF(B484=#REF!,"OK",1)</f>
        <v>#REF!</v>
      </c>
    </row>
    <row r="485" spans="1:19" ht="12.75" hidden="1" customHeight="1" x14ac:dyDescent="0.2">
      <c r="A485" s="36" t="s">
        <v>993</v>
      </c>
      <c r="B485" s="70" t="s">
        <v>994</v>
      </c>
      <c r="C485" s="71" t="s">
        <v>995</v>
      </c>
      <c r="D485" s="26" t="e">
        <f>SUM(#REF!)</f>
        <v>#REF!</v>
      </c>
      <c r="E485" s="20" t="e">
        <f t="shared" si="30"/>
        <v>#REF!</v>
      </c>
      <c r="F485" s="38" t="e">
        <f>ROUND(SUM(#REF!),2)</f>
        <v>#REF!</v>
      </c>
      <c r="G485" s="35"/>
      <c r="I485" s="15"/>
      <c r="J485" s="22"/>
      <c r="K485" s="12" t="e">
        <f t="shared" si="29"/>
        <v>#REF!</v>
      </c>
      <c r="R485" s="383">
        <f>'[1]orc DER SET 2012'!I288</f>
        <v>296.08999999999997</v>
      </c>
      <c r="S485" s="222" t="e">
        <f>IF(B485=#REF!,"OK",1)</f>
        <v>#REF!</v>
      </c>
    </row>
    <row r="486" spans="1:19" ht="12.75" hidden="1" customHeight="1" x14ac:dyDescent="0.2">
      <c r="A486" s="36" t="s">
        <v>996</v>
      </c>
      <c r="B486" s="70" t="s">
        <v>997</v>
      </c>
      <c r="C486" s="71" t="s">
        <v>69</v>
      </c>
      <c r="D486" s="26" t="e">
        <f>SUM(#REF!)</f>
        <v>#REF!</v>
      </c>
      <c r="E486" s="20" t="e">
        <f t="shared" si="30"/>
        <v>#REF!</v>
      </c>
      <c r="F486" s="38" t="e">
        <f>ROUND(SUM(#REF!),2)</f>
        <v>#REF!</v>
      </c>
      <c r="G486" s="35"/>
      <c r="I486" s="15"/>
      <c r="J486" s="22"/>
      <c r="K486" s="12" t="e">
        <f t="shared" si="29"/>
        <v>#REF!</v>
      </c>
      <c r="R486" s="383">
        <f>'[1]orc DER SET 2012'!I290</f>
        <v>269.79000000000002</v>
      </c>
      <c r="S486" s="222" t="e">
        <f>IF(B486=#REF!,"OK",1)</f>
        <v>#REF!</v>
      </c>
    </row>
    <row r="487" spans="1:19" ht="12.75" hidden="1" customHeight="1" x14ac:dyDescent="0.2">
      <c r="A487" s="36" t="s">
        <v>996</v>
      </c>
      <c r="B487" s="70" t="s">
        <v>998</v>
      </c>
      <c r="C487" s="71" t="s">
        <v>69</v>
      </c>
      <c r="D487" s="26" t="e">
        <f>SUM(#REF!)</f>
        <v>#REF!</v>
      </c>
      <c r="E487" s="20" t="e">
        <f t="shared" si="30"/>
        <v>#REF!</v>
      </c>
      <c r="F487" s="38" t="e">
        <f>ROUND(SUM(#REF!),2)</f>
        <v>#REF!</v>
      </c>
      <c r="G487" s="35"/>
      <c r="I487" s="15"/>
      <c r="J487" s="22"/>
      <c r="K487" s="12" t="e">
        <f t="shared" si="29"/>
        <v>#REF!</v>
      </c>
      <c r="R487" s="384"/>
      <c r="S487" s="222" t="e">
        <f>IF(B487=#REF!,"OK",1)</f>
        <v>#REF!</v>
      </c>
    </row>
    <row r="488" spans="1:19" ht="12.75" hidden="1" customHeight="1" x14ac:dyDescent="0.2">
      <c r="A488" s="36" t="s">
        <v>999</v>
      </c>
      <c r="B488" s="70" t="s">
        <v>1000</v>
      </c>
      <c r="C488" s="71" t="s">
        <v>69</v>
      </c>
      <c r="D488" s="26" t="e">
        <f>SUM(#REF!)</f>
        <v>#REF!</v>
      </c>
      <c r="E488" s="20" t="e">
        <f t="shared" si="30"/>
        <v>#REF!</v>
      </c>
      <c r="F488" s="38" t="e">
        <f>ROUND(SUM(#REF!),2)</f>
        <v>#REF!</v>
      </c>
      <c r="G488" s="35"/>
      <c r="I488" s="15"/>
      <c r="J488" s="22"/>
      <c r="K488" s="12" t="e">
        <f t="shared" si="29"/>
        <v>#REF!</v>
      </c>
      <c r="R488" s="384"/>
      <c r="S488" s="222" t="e">
        <f>IF(B488=#REF!,"OK",1)</f>
        <v>#REF!</v>
      </c>
    </row>
    <row r="489" spans="1:19" ht="12.75" hidden="1" customHeight="1" x14ac:dyDescent="0.2">
      <c r="A489" s="36" t="s">
        <v>1001</v>
      </c>
      <c r="B489" s="70" t="s">
        <v>1002</v>
      </c>
      <c r="C489" s="71" t="s">
        <v>69</v>
      </c>
      <c r="D489" s="26" t="e">
        <f>SUM(#REF!)</f>
        <v>#REF!</v>
      </c>
      <c r="E489" s="20" t="e">
        <f t="shared" si="30"/>
        <v>#REF!</v>
      </c>
      <c r="F489" s="38" t="e">
        <f>ROUND(SUM(#REF!),2)</f>
        <v>#REF!</v>
      </c>
      <c r="G489" s="35"/>
      <c r="I489" s="15"/>
      <c r="J489" s="22"/>
      <c r="K489" s="12" t="e">
        <f t="shared" si="29"/>
        <v>#REF!</v>
      </c>
      <c r="R489" s="384"/>
      <c r="S489" s="222" t="e">
        <f>IF(B489=#REF!,"OK",1)</f>
        <v>#REF!</v>
      </c>
    </row>
    <row r="490" spans="1:19" ht="12.75" hidden="1" customHeight="1" x14ac:dyDescent="0.2">
      <c r="A490" s="36" t="s">
        <v>1003</v>
      </c>
      <c r="B490" s="70" t="s">
        <v>1004</v>
      </c>
      <c r="C490" s="71" t="s">
        <v>69</v>
      </c>
      <c r="D490" s="26" t="e">
        <f>SUM(#REF!)</f>
        <v>#REF!</v>
      </c>
      <c r="E490" s="20" t="e">
        <f t="shared" si="30"/>
        <v>#REF!</v>
      </c>
      <c r="F490" s="38" t="e">
        <f>ROUND(SUM(#REF!),2)</f>
        <v>#REF!</v>
      </c>
      <c r="G490" s="35"/>
      <c r="I490" s="15"/>
      <c r="J490" s="22"/>
      <c r="K490" s="12" t="e">
        <f t="shared" si="29"/>
        <v>#REF!</v>
      </c>
      <c r="R490" s="396">
        <f>'[1]orc DER SET 2012'!Q298</f>
        <v>329.75</v>
      </c>
      <c r="S490" s="222" t="e">
        <f>IF(B490=#REF!,"OK",1)</f>
        <v>#REF!</v>
      </c>
    </row>
    <row r="491" spans="1:19" ht="12.75" hidden="1" customHeight="1" x14ac:dyDescent="0.2">
      <c r="A491" s="36" t="s">
        <v>1005</v>
      </c>
      <c r="B491" s="70" t="s">
        <v>1006</v>
      </c>
      <c r="C491" s="71" t="s">
        <v>69</v>
      </c>
      <c r="D491" s="26" t="e">
        <f>SUM(#REF!)</f>
        <v>#REF!</v>
      </c>
      <c r="E491" s="20" t="e">
        <f t="shared" si="30"/>
        <v>#REF!</v>
      </c>
      <c r="F491" s="38" t="e">
        <f>ROUND(SUM(#REF!),2)</f>
        <v>#REF!</v>
      </c>
      <c r="G491" s="35"/>
      <c r="I491" s="15"/>
      <c r="J491" s="22"/>
      <c r="K491" s="12" t="e">
        <f t="shared" si="29"/>
        <v>#REF!</v>
      </c>
      <c r="R491" s="384"/>
      <c r="S491" s="222" t="e">
        <f>IF(B491=#REF!,"OK",1)</f>
        <v>#REF!</v>
      </c>
    </row>
    <row r="492" spans="1:19" ht="12.75" hidden="1" customHeight="1" x14ac:dyDescent="0.2">
      <c r="A492" s="36" t="s">
        <v>1007</v>
      </c>
      <c r="B492" s="70" t="s">
        <v>1008</v>
      </c>
      <c r="C492" s="71" t="s">
        <v>69</v>
      </c>
      <c r="D492" s="26" t="e">
        <f>SUM(#REF!)</f>
        <v>#REF!</v>
      </c>
      <c r="E492" s="20" t="e">
        <f t="shared" si="30"/>
        <v>#REF!</v>
      </c>
      <c r="F492" s="38" t="e">
        <f>ROUND(SUM(#REF!),2)</f>
        <v>#REF!</v>
      </c>
      <c r="G492" s="35"/>
      <c r="I492" s="15"/>
      <c r="J492" s="22"/>
      <c r="K492" s="12" t="e">
        <f t="shared" si="29"/>
        <v>#REF!</v>
      </c>
      <c r="R492" s="384"/>
      <c r="S492" s="222" t="e">
        <f>IF(B492=#REF!,"OK",1)</f>
        <v>#REF!</v>
      </c>
    </row>
    <row r="493" spans="1:19" ht="12.75" hidden="1" customHeight="1" x14ac:dyDescent="0.2">
      <c r="A493" s="36" t="s">
        <v>1009</v>
      </c>
      <c r="B493" s="70" t="s">
        <v>1010</v>
      </c>
      <c r="C493" s="71" t="s">
        <v>69</v>
      </c>
      <c r="D493" s="26" t="e">
        <f>SUM(#REF!)</f>
        <v>#REF!</v>
      </c>
      <c r="E493" s="20" t="e">
        <f t="shared" si="30"/>
        <v>#REF!</v>
      </c>
      <c r="F493" s="38" t="e">
        <f>ROUND(SUM(#REF!),2)</f>
        <v>#REF!</v>
      </c>
      <c r="G493" s="35"/>
      <c r="I493" s="15"/>
      <c r="J493" s="22"/>
      <c r="K493" s="12" t="e">
        <f t="shared" si="29"/>
        <v>#REF!</v>
      </c>
      <c r="R493" s="384"/>
      <c r="S493" s="222" t="e">
        <f>IF(B493=#REF!,"OK",1)</f>
        <v>#REF!</v>
      </c>
    </row>
    <row r="494" spans="1:19" ht="12.75" hidden="1" customHeight="1" x14ac:dyDescent="0.2">
      <c r="A494" s="36" t="s">
        <v>1011</v>
      </c>
      <c r="B494" s="70" t="s">
        <v>1012</v>
      </c>
      <c r="C494" s="71" t="s">
        <v>69</v>
      </c>
      <c r="D494" s="26" t="e">
        <f>SUM(#REF!)</f>
        <v>#REF!</v>
      </c>
      <c r="E494" s="20" t="e">
        <f t="shared" si="30"/>
        <v>#REF!</v>
      </c>
      <c r="F494" s="38" t="e">
        <f>ROUND(SUM(#REF!),2)</f>
        <v>#REF!</v>
      </c>
      <c r="G494" s="35"/>
      <c r="I494" s="15"/>
      <c r="J494" s="22"/>
      <c r="K494" s="12" t="e">
        <f t="shared" si="29"/>
        <v>#REF!</v>
      </c>
      <c r="R494" s="384"/>
      <c r="S494" s="222" t="e">
        <f>IF(B494=#REF!,"OK",1)</f>
        <v>#REF!</v>
      </c>
    </row>
    <row r="495" spans="1:19" ht="12.75" hidden="1" customHeight="1" x14ac:dyDescent="0.2">
      <c r="A495" s="36" t="s">
        <v>1013</v>
      </c>
      <c r="B495" s="70" t="s">
        <v>1014</v>
      </c>
      <c r="C495" s="71" t="s">
        <v>69</v>
      </c>
      <c r="D495" s="26" t="e">
        <f>SUM(#REF!)</f>
        <v>#REF!</v>
      </c>
      <c r="E495" s="20" t="e">
        <f t="shared" si="30"/>
        <v>#REF!</v>
      </c>
      <c r="F495" s="38" t="e">
        <f>ROUND(SUM(#REF!),2)</f>
        <v>#REF!</v>
      </c>
      <c r="G495" s="35"/>
      <c r="I495" s="15"/>
      <c r="J495" s="22"/>
      <c r="K495" s="12" t="e">
        <f t="shared" si="29"/>
        <v>#REF!</v>
      </c>
      <c r="R495" s="384"/>
      <c r="S495" s="222" t="e">
        <f>IF(B495=#REF!,"OK",1)</f>
        <v>#REF!</v>
      </c>
    </row>
    <row r="496" spans="1:19" ht="12.75" hidden="1" customHeight="1" x14ac:dyDescent="0.2">
      <c r="A496" s="36" t="s">
        <v>1015</v>
      </c>
      <c r="B496" s="70" t="s">
        <v>1016</v>
      </c>
      <c r="C496" s="71" t="s">
        <v>69</v>
      </c>
      <c r="D496" s="26" t="e">
        <f>SUM(#REF!)</f>
        <v>#REF!</v>
      </c>
      <c r="E496" s="20" t="e">
        <f t="shared" si="30"/>
        <v>#REF!</v>
      </c>
      <c r="F496" s="38" t="e">
        <f>ROUND(SUM(#REF!),2)</f>
        <v>#REF!</v>
      </c>
      <c r="G496" s="35"/>
      <c r="I496" s="15"/>
      <c r="J496" s="22"/>
      <c r="K496" s="12" t="e">
        <f t="shared" si="29"/>
        <v>#REF!</v>
      </c>
      <c r="R496" s="384"/>
      <c r="S496" s="222" t="e">
        <f>IF(B496=#REF!,"OK",1)</f>
        <v>#REF!</v>
      </c>
    </row>
    <row r="497" spans="1:19" ht="12.75" hidden="1" customHeight="1" x14ac:dyDescent="0.2">
      <c r="A497" s="36" t="s">
        <v>1017</v>
      </c>
      <c r="B497" s="70" t="s">
        <v>1018</v>
      </c>
      <c r="C497" s="71" t="s">
        <v>69</v>
      </c>
      <c r="D497" s="26" t="e">
        <f>SUM(#REF!)</f>
        <v>#REF!</v>
      </c>
      <c r="E497" s="20" t="e">
        <f t="shared" si="30"/>
        <v>#REF!</v>
      </c>
      <c r="F497" s="38" t="e">
        <f>ROUND(SUM(#REF!),2)</f>
        <v>#REF!</v>
      </c>
      <c r="G497" s="35"/>
      <c r="I497" s="15"/>
      <c r="J497" s="22"/>
      <c r="K497" s="12" t="e">
        <f t="shared" si="29"/>
        <v>#REF!</v>
      </c>
      <c r="R497" s="384"/>
      <c r="S497" s="222" t="e">
        <f>IF(B497=#REF!,"OK",1)</f>
        <v>#REF!</v>
      </c>
    </row>
    <row r="498" spans="1:19" ht="12.75" hidden="1" customHeight="1" x14ac:dyDescent="0.2">
      <c r="A498" s="36" t="s">
        <v>1019</v>
      </c>
      <c r="B498" s="70" t="s">
        <v>1020</v>
      </c>
      <c r="C498" s="71" t="s">
        <v>69</v>
      </c>
      <c r="D498" s="26" t="e">
        <f>SUM(#REF!)</f>
        <v>#REF!</v>
      </c>
      <c r="E498" s="20" t="e">
        <f t="shared" si="30"/>
        <v>#REF!</v>
      </c>
      <c r="F498" s="38" t="e">
        <f>ROUND(SUM(#REF!),2)</f>
        <v>#REF!</v>
      </c>
      <c r="G498" s="35"/>
      <c r="I498" s="15"/>
      <c r="J498" s="22"/>
      <c r="K498" s="12" t="e">
        <f t="shared" si="29"/>
        <v>#REF!</v>
      </c>
      <c r="R498" s="384"/>
      <c r="S498" s="222" t="e">
        <f>IF(B498=#REF!,"OK",1)</f>
        <v>#REF!</v>
      </c>
    </row>
    <row r="499" spans="1:19" ht="12.75" hidden="1" customHeight="1" x14ac:dyDescent="0.2">
      <c r="A499" s="36" t="s">
        <v>1021</v>
      </c>
      <c r="B499" s="70" t="s">
        <v>1022</v>
      </c>
      <c r="C499" s="71" t="s">
        <v>69</v>
      </c>
      <c r="D499" s="26" t="e">
        <f>SUM(#REF!)</f>
        <v>#REF!</v>
      </c>
      <c r="E499" s="20" t="e">
        <f t="shared" si="30"/>
        <v>#REF!</v>
      </c>
      <c r="F499" s="38" t="e">
        <f>ROUND(SUM(#REF!),2)</f>
        <v>#REF!</v>
      </c>
      <c r="G499" s="35"/>
      <c r="I499" s="15"/>
      <c r="J499" s="22"/>
      <c r="K499" s="12" t="e">
        <f t="shared" si="29"/>
        <v>#REF!</v>
      </c>
      <c r="R499" s="384"/>
      <c r="S499" s="222" t="e">
        <f>IF(B499=#REF!,"OK",1)</f>
        <v>#REF!</v>
      </c>
    </row>
    <row r="500" spans="1:19" ht="12.75" hidden="1" customHeight="1" x14ac:dyDescent="0.2">
      <c r="A500" s="36" t="s">
        <v>1023</v>
      </c>
      <c r="B500" s="70" t="s">
        <v>1024</v>
      </c>
      <c r="C500" s="71" t="s">
        <v>69</v>
      </c>
      <c r="D500" s="26" t="e">
        <f>SUM(#REF!)</f>
        <v>#REF!</v>
      </c>
      <c r="E500" s="20" t="e">
        <f t="shared" si="30"/>
        <v>#REF!</v>
      </c>
      <c r="F500" s="38" t="e">
        <f>ROUND(SUM(#REF!),2)</f>
        <v>#REF!</v>
      </c>
      <c r="G500" s="35"/>
      <c r="I500" s="15"/>
      <c r="J500" s="22"/>
      <c r="K500" s="12" t="e">
        <f t="shared" si="29"/>
        <v>#REF!</v>
      </c>
      <c r="R500" s="384"/>
      <c r="S500" s="222" t="e">
        <f>IF(B500=#REF!,"OK",1)</f>
        <v>#REF!</v>
      </c>
    </row>
    <row r="501" spans="1:19" ht="12.75" hidden="1" customHeight="1" x14ac:dyDescent="0.2">
      <c r="A501" s="36" t="s">
        <v>1025</v>
      </c>
      <c r="B501" s="70" t="s">
        <v>1026</v>
      </c>
      <c r="C501" s="71" t="s">
        <v>69</v>
      </c>
      <c r="D501" s="26" t="e">
        <f>SUM(#REF!)</f>
        <v>#REF!</v>
      </c>
      <c r="E501" s="20" t="e">
        <f t="shared" si="30"/>
        <v>#REF!</v>
      </c>
      <c r="F501" s="38" t="e">
        <f>ROUND(SUM(#REF!),2)</f>
        <v>#REF!</v>
      </c>
      <c r="G501" s="35"/>
      <c r="I501" s="15"/>
      <c r="J501" s="22"/>
      <c r="K501" s="12" t="e">
        <f t="shared" si="29"/>
        <v>#REF!</v>
      </c>
      <c r="R501" s="384"/>
      <c r="S501" s="222" t="e">
        <f>IF(B501=#REF!,"OK",1)</f>
        <v>#REF!</v>
      </c>
    </row>
    <row r="502" spans="1:19" ht="12.75" hidden="1" customHeight="1" x14ac:dyDescent="0.2">
      <c r="A502" s="36" t="s">
        <v>1027</v>
      </c>
      <c r="B502" s="70" t="s">
        <v>1028</v>
      </c>
      <c r="C502" s="71" t="s">
        <v>69</v>
      </c>
      <c r="D502" s="26" t="e">
        <f>SUM(#REF!)</f>
        <v>#REF!</v>
      </c>
      <c r="E502" s="20" t="e">
        <f t="shared" si="30"/>
        <v>#REF!</v>
      </c>
      <c r="F502" s="38" t="e">
        <f>ROUND(SUM(#REF!),2)</f>
        <v>#REF!</v>
      </c>
      <c r="G502" s="35"/>
      <c r="I502" s="15"/>
      <c r="J502" s="22"/>
      <c r="K502" s="12" t="e">
        <f t="shared" si="29"/>
        <v>#REF!</v>
      </c>
      <c r="R502" s="384"/>
      <c r="S502" s="222" t="e">
        <f>IF(B502=#REF!,"OK",1)</f>
        <v>#REF!</v>
      </c>
    </row>
    <row r="503" spans="1:19" ht="12.75" hidden="1" x14ac:dyDescent="0.2">
      <c r="A503" s="36" t="s">
        <v>1029</v>
      </c>
      <c r="B503" s="70" t="s">
        <v>1030</v>
      </c>
      <c r="C503" s="71" t="s">
        <v>69</v>
      </c>
      <c r="D503" s="26" t="e">
        <f>SUM(#REF!)</f>
        <v>#REF!</v>
      </c>
      <c r="E503" s="20" t="e">
        <f t="shared" si="30"/>
        <v>#REF!</v>
      </c>
      <c r="F503" s="38" t="e">
        <f>ROUND(SUM(#REF!),2)</f>
        <v>#REF!</v>
      </c>
      <c r="G503" s="35"/>
      <c r="I503" s="15"/>
      <c r="J503" s="22"/>
      <c r="K503" s="12" t="e">
        <f t="shared" si="29"/>
        <v>#REF!</v>
      </c>
      <c r="R503" s="384"/>
      <c r="S503" s="222" t="e">
        <f>IF(B503=#REF!,"OK",1)</f>
        <v>#REF!</v>
      </c>
    </row>
    <row r="504" spans="1:19" ht="12.75" hidden="1" x14ac:dyDescent="0.2">
      <c r="A504" s="36" t="s">
        <v>1031</v>
      </c>
      <c r="B504" s="70" t="s">
        <v>1032</v>
      </c>
      <c r="C504" s="71" t="s">
        <v>69</v>
      </c>
      <c r="D504" s="26" t="e">
        <f>SUM(#REF!)</f>
        <v>#REF!</v>
      </c>
      <c r="E504" s="20" t="e">
        <f t="shared" si="30"/>
        <v>#REF!</v>
      </c>
      <c r="F504" s="38" t="e">
        <f>ROUND(SUM(#REF!),2)</f>
        <v>#REF!</v>
      </c>
      <c r="G504" s="35"/>
      <c r="I504" s="15"/>
      <c r="J504" s="22"/>
      <c r="K504" s="12" t="e">
        <f t="shared" si="29"/>
        <v>#REF!</v>
      </c>
      <c r="R504" s="384"/>
      <c r="S504" s="222" t="e">
        <f>IF(B504=#REF!,"OK",1)</f>
        <v>#REF!</v>
      </c>
    </row>
    <row r="505" spans="1:19" ht="12.75" hidden="1" x14ac:dyDescent="0.2">
      <c r="A505" s="28" t="s">
        <v>1033</v>
      </c>
      <c r="B505" s="72" t="s">
        <v>1034</v>
      </c>
      <c r="C505" s="73" t="s">
        <v>69</v>
      </c>
      <c r="D505" s="26" t="e">
        <f>SUM(#REF!)</f>
        <v>#REF!</v>
      </c>
      <c r="E505" s="26" t="e">
        <f t="shared" si="30"/>
        <v>#REF!</v>
      </c>
      <c r="F505" s="34" t="e">
        <f>ROUND(SUM(#REF!),2)</f>
        <v>#REF!</v>
      </c>
      <c r="G505" s="35"/>
      <c r="I505" s="15"/>
      <c r="J505" s="22"/>
      <c r="K505" s="12" t="e">
        <f t="shared" si="29"/>
        <v>#REF!</v>
      </c>
      <c r="R505" s="384"/>
      <c r="S505" s="222" t="e">
        <f>IF(B505=#REF!,"OK",1)</f>
        <v>#REF!</v>
      </c>
    </row>
    <row r="506" spans="1:19" ht="12.75" customHeight="1" x14ac:dyDescent="0.2">
      <c r="A506" s="388" t="s">
        <v>1035</v>
      </c>
      <c r="B506" s="388" t="s">
        <v>1036</v>
      </c>
      <c r="C506" s="237"/>
      <c r="D506" s="230"/>
      <c r="E506" s="230"/>
      <c r="F506" s="231" t="e">
        <f>ROUND(SUM(#REF!),2)</f>
        <v>#REF!</v>
      </c>
      <c r="G506" s="231" t="e">
        <f>SUM(F507:F521)</f>
        <v>#REF!</v>
      </c>
      <c r="I506" s="32"/>
      <c r="J506" s="12" t="s">
        <v>66</v>
      </c>
      <c r="K506" s="12" t="e">
        <f t="shared" si="29"/>
        <v>#REF!</v>
      </c>
      <c r="R506" s="382"/>
      <c r="S506" s="222" t="e">
        <f>IF(B506=#REF!,"OK",1)</f>
        <v>#REF!</v>
      </c>
    </row>
    <row r="507" spans="1:19" ht="12.75" customHeight="1" thickBot="1" x14ac:dyDescent="0.25">
      <c r="A507" s="55" t="s">
        <v>1037</v>
      </c>
      <c r="B507" s="74" t="s">
        <v>1038</v>
      </c>
      <c r="C507" s="25" t="s">
        <v>87</v>
      </c>
      <c r="D507" s="26" t="e">
        <f>SUM(#REF!)</f>
        <v>#REF!</v>
      </c>
      <c r="E507" s="20" t="e">
        <f t="shared" ref="E507:E521" si="31">IF(D507=0,ROUND(R507,2),IF(ROUND(F507/D507,2)=ROUND(R507,2),ROUND(R507,2),ROUND(F507/D507,2)))</f>
        <v>#REF!</v>
      </c>
      <c r="F507" s="49" t="e">
        <f>ROUND(SUM(#REF!),2)</f>
        <v>#REF!</v>
      </c>
      <c r="G507" s="21"/>
      <c r="I507" s="32"/>
      <c r="J507" s="12"/>
      <c r="K507" s="12" t="e">
        <f t="shared" si="29"/>
        <v>#REF!</v>
      </c>
      <c r="R507" s="389" t="e">
        <f>#REF!</f>
        <v>#REF!</v>
      </c>
      <c r="S507" s="222" t="e">
        <f>IF(B507=#REF!,"OK",1)</f>
        <v>#REF!</v>
      </c>
    </row>
    <row r="508" spans="1:19" ht="12.75" hidden="1" customHeight="1" x14ac:dyDescent="0.2">
      <c r="A508" s="36" t="s">
        <v>1039</v>
      </c>
      <c r="B508" s="36" t="s">
        <v>1040</v>
      </c>
      <c r="C508" s="37" t="s">
        <v>87</v>
      </c>
      <c r="D508" s="26" t="e">
        <f>SUM(#REF!)</f>
        <v>#REF!</v>
      </c>
      <c r="E508" s="20" t="e">
        <f t="shared" si="31"/>
        <v>#REF!</v>
      </c>
      <c r="F508" s="49" t="e">
        <f>ROUND(SUM(#REF!),2)</f>
        <v>#REF!</v>
      </c>
      <c r="G508" s="241"/>
      <c r="I508" s="32"/>
      <c r="J508" s="22"/>
      <c r="K508" s="12" t="e">
        <f t="shared" si="29"/>
        <v>#REF!</v>
      </c>
      <c r="R508" s="389">
        <f>'[1]orc DER SET 2012'!I287</f>
        <v>15.35</v>
      </c>
      <c r="S508" s="222" t="e">
        <f>IF(B508=#REF!,"OK",1)</f>
        <v>#REF!</v>
      </c>
    </row>
    <row r="509" spans="1:19" ht="12.75" hidden="1" customHeight="1" x14ac:dyDescent="0.2">
      <c r="A509" s="36" t="s">
        <v>1041</v>
      </c>
      <c r="B509" s="36" t="s">
        <v>1042</v>
      </c>
      <c r="C509" s="37" t="s">
        <v>87</v>
      </c>
      <c r="D509" s="26" t="e">
        <f>SUM(#REF!)</f>
        <v>#REF!</v>
      </c>
      <c r="E509" s="20" t="e">
        <f t="shared" si="31"/>
        <v>#REF!</v>
      </c>
      <c r="F509" s="31" t="e">
        <f>ROUND(SUM(#REF!),2)</f>
        <v>#REF!</v>
      </c>
      <c r="G509" s="35"/>
      <c r="I509" s="32"/>
      <c r="J509" s="22"/>
      <c r="K509" s="12" t="e">
        <f t="shared" si="29"/>
        <v>#REF!</v>
      </c>
      <c r="R509" s="384"/>
      <c r="S509" s="222" t="e">
        <f>IF(B509=#REF!,"OK",1)</f>
        <v>#REF!</v>
      </c>
    </row>
    <row r="510" spans="1:19" ht="12.75" hidden="1" customHeight="1" x14ac:dyDescent="0.2">
      <c r="A510" s="36" t="s">
        <v>1043</v>
      </c>
      <c r="B510" s="36" t="s">
        <v>1044</v>
      </c>
      <c r="C510" s="37" t="s">
        <v>87</v>
      </c>
      <c r="D510" s="26" t="e">
        <f>SUM(#REF!)</f>
        <v>#REF!</v>
      </c>
      <c r="E510" s="20" t="e">
        <f t="shared" si="31"/>
        <v>#REF!</v>
      </c>
      <c r="F510" s="31" t="e">
        <f>ROUND(SUM(#REF!),2)</f>
        <v>#REF!</v>
      </c>
      <c r="G510" s="35"/>
      <c r="I510" s="32"/>
      <c r="J510" s="22"/>
      <c r="K510" s="12" t="e">
        <f t="shared" si="29"/>
        <v>#REF!</v>
      </c>
      <c r="R510" s="384"/>
      <c r="S510" s="222" t="e">
        <f>IF(B510=#REF!,"OK",1)</f>
        <v>#REF!</v>
      </c>
    </row>
    <row r="511" spans="1:19" ht="12.75" hidden="1" customHeight="1" x14ac:dyDescent="0.2">
      <c r="A511" s="36" t="s">
        <v>1045</v>
      </c>
      <c r="B511" s="36" t="s">
        <v>1046</v>
      </c>
      <c r="C511" s="37" t="s">
        <v>87</v>
      </c>
      <c r="D511" s="26" t="e">
        <f>SUM(#REF!)</f>
        <v>#REF!</v>
      </c>
      <c r="E511" s="20" t="e">
        <f t="shared" si="31"/>
        <v>#REF!</v>
      </c>
      <c r="F511" s="31" t="e">
        <f>ROUND(SUM(#REF!),2)</f>
        <v>#REF!</v>
      </c>
      <c r="G511" s="35"/>
      <c r="I511" s="32"/>
      <c r="J511" s="22"/>
      <c r="K511" s="12" t="e">
        <f t="shared" si="29"/>
        <v>#REF!</v>
      </c>
      <c r="R511" s="384"/>
      <c r="S511" s="222" t="e">
        <f>IF(B511=#REF!,"OK",1)</f>
        <v>#REF!</v>
      </c>
    </row>
    <row r="512" spans="1:19" ht="12.75" hidden="1" customHeight="1" x14ac:dyDescent="0.2">
      <c r="A512" s="36" t="s">
        <v>1047</v>
      </c>
      <c r="B512" s="36" t="s">
        <v>1048</v>
      </c>
      <c r="C512" s="37" t="s">
        <v>87</v>
      </c>
      <c r="D512" s="26" t="e">
        <f>SUM(#REF!)</f>
        <v>#REF!</v>
      </c>
      <c r="E512" s="20" t="e">
        <f t="shared" si="31"/>
        <v>#REF!</v>
      </c>
      <c r="F512" s="31" t="e">
        <f>ROUND(SUM(#REF!),2)</f>
        <v>#REF!</v>
      </c>
      <c r="G512" s="35"/>
      <c r="I512" s="32"/>
      <c r="J512" s="22"/>
      <c r="K512" s="12" t="e">
        <f t="shared" si="29"/>
        <v>#REF!</v>
      </c>
      <c r="R512" s="384"/>
      <c r="S512" s="222" t="e">
        <f>IF(B512=#REF!,"OK",1)</f>
        <v>#REF!</v>
      </c>
    </row>
    <row r="513" spans="1:19" ht="12.75" hidden="1" customHeight="1" x14ac:dyDescent="0.2">
      <c r="A513" s="36" t="s">
        <v>1049</v>
      </c>
      <c r="B513" s="36" t="s">
        <v>1050</v>
      </c>
      <c r="C513" s="37" t="s">
        <v>87</v>
      </c>
      <c r="D513" s="26" t="e">
        <f>SUM(#REF!)</f>
        <v>#REF!</v>
      </c>
      <c r="E513" s="20" t="e">
        <f t="shared" si="31"/>
        <v>#REF!</v>
      </c>
      <c r="F513" s="31" t="e">
        <f>ROUND(SUM(#REF!),2)</f>
        <v>#REF!</v>
      </c>
      <c r="G513" s="35"/>
      <c r="I513" s="32"/>
      <c r="J513" s="22"/>
      <c r="K513" s="12" t="e">
        <f t="shared" si="29"/>
        <v>#REF!</v>
      </c>
      <c r="R513" s="384"/>
      <c r="S513" s="222" t="e">
        <f>IF(B513=#REF!,"OK",1)</f>
        <v>#REF!</v>
      </c>
    </row>
    <row r="514" spans="1:19" ht="12.75" hidden="1" customHeight="1" x14ac:dyDescent="0.2">
      <c r="A514" s="36" t="s">
        <v>1051</v>
      </c>
      <c r="B514" s="36" t="s">
        <v>1052</v>
      </c>
      <c r="C514" s="37" t="s">
        <v>87</v>
      </c>
      <c r="D514" s="26" t="e">
        <f>SUM(#REF!)</f>
        <v>#REF!</v>
      </c>
      <c r="E514" s="20" t="e">
        <f t="shared" si="31"/>
        <v>#REF!</v>
      </c>
      <c r="F514" s="31" t="e">
        <f>ROUND(SUM(#REF!),2)</f>
        <v>#REF!</v>
      </c>
      <c r="G514" s="35"/>
      <c r="I514" s="32"/>
      <c r="J514" s="22"/>
      <c r="K514" s="12" t="e">
        <f t="shared" si="29"/>
        <v>#REF!</v>
      </c>
      <c r="R514" s="384"/>
      <c r="S514" s="222" t="e">
        <f>IF(B514=#REF!,"OK",1)</f>
        <v>#REF!</v>
      </c>
    </row>
    <row r="515" spans="1:19" ht="12.75" hidden="1" customHeight="1" x14ac:dyDescent="0.2">
      <c r="A515" s="36" t="s">
        <v>1053</v>
      </c>
      <c r="B515" s="36" t="s">
        <v>1054</v>
      </c>
      <c r="C515" s="37" t="s">
        <v>87</v>
      </c>
      <c r="D515" s="26" t="e">
        <f>SUM(#REF!)</f>
        <v>#REF!</v>
      </c>
      <c r="E515" s="20" t="e">
        <f t="shared" si="31"/>
        <v>#REF!</v>
      </c>
      <c r="F515" s="31" t="e">
        <f>ROUND(SUM(#REF!),2)</f>
        <v>#REF!</v>
      </c>
      <c r="G515" s="35"/>
      <c r="I515" s="32"/>
      <c r="J515" s="22"/>
      <c r="K515" s="12" t="e">
        <f t="shared" si="29"/>
        <v>#REF!</v>
      </c>
      <c r="R515" s="384"/>
      <c r="S515" s="222" t="e">
        <f>IF(B515=#REF!,"OK",1)</f>
        <v>#REF!</v>
      </c>
    </row>
    <row r="516" spans="1:19" ht="12.75" hidden="1" customHeight="1" x14ac:dyDescent="0.2">
      <c r="A516" s="36" t="s">
        <v>1055</v>
      </c>
      <c r="B516" s="36" t="s">
        <v>1056</v>
      </c>
      <c r="C516" s="37" t="s">
        <v>69</v>
      </c>
      <c r="D516" s="26" t="e">
        <f>SUM(#REF!)</f>
        <v>#REF!</v>
      </c>
      <c r="E516" s="20" t="e">
        <f t="shared" si="31"/>
        <v>#REF!</v>
      </c>
      <c r="F516" s="31" t="e">
        <f>ROUND(SUM(#REF!),2)</f>
        <v>#REF!</v>
      </c>
      <c r="G516" s="35"/>
      <c r="I516" s="32"/>
      <c r="J516" s="22"/>
      <c r="K516" s="12" t="e">
        <f t="shared" si="29"/>
        <v>#REF!</v>
      </c>
      <c r="R516" s="384"/>
      <c r="S516" s="222" t="e">
        <f>IF(B516=#REF!,"OK",1)</f>
        <v>#REF!</v>
      </c>
    </row>
    <row r="517" spans="1:19" ht="12.75" hidden="1" customHeight="1" x14ac:dyDescent="0.2">
      <c r="A517" s="36" t="s">
        <v>1057</v>
      </c>
      <c r="B517" s="36" t="s">
        <v>1058</v>
      </c>
      <c r="C517" s="37" t="s">
        <v>69</v>
      </c>
      <c r="D517" s="26" t="e">
        <f>SUM(#REF!)</f>
        <v>#REF!</v>
      </c>
      <c r="E517" s="20" t="e">
        <f t="shared" si="31"/>
        <v>#REF!</v>
      </c>
      <c r="F517" s="31" t="e">
        <f>ROUND(SUM(#REF!),2)</f>
        <v>#REF!</v>
      </c>
      <c r="G517" s="35"/>
      <c r="I517" s="32"/>
      <c r="J517" s="22"/>
      <c r="K517" s="12" t="e">
        <f t="shared" si="29"/>
        <v>#REF!</v>
      </c>
      <c r="R517" s="384"/>
      <c r="S517" s="222" t="e">
        <f>IF(B517=#REF!,"OK",1)</f>
        <v>#REF!</v>
      </c>
    </row>
    <row r="518" spans="1:19" ht="12.75" hidden="1" customHeight="1" x14ac:dyDescent="0.2">
      <c r="A518" s="36" t="s">
        <v>1059</v>
      </c>
      <c r="B518" s="36" t="s">
        <v>1060</v>
      </c>
      <c r="C518" s="37" t="s">
        <v>69</v>
      </c>
      <c r="D518" s="26" t="e">
        <f>SUM(#REF!)</f>
        <v>#REF!</v>
      </c>
      <c r="E518" s="20" t="e">
        <f t="shared" si="31"/>
        <v>#REF!</v>
      </c>
      <c r="F518" s="31" t="e">
        <f>ROUND(SUM(#REF!),2)</f>
        <v>#REF!</v>
      </c>
      <c r="G518" s="35"/>
      <c r="I518" s="32"/>
      <c r="J518" s="22"/>
      <c r="K518" s="12" t="e">
        <f t="shared" si="29"/>
        <v>#REF!</v>
      </c>
      <c r="R518" s="384"/>
      <c r="S518" s="222" t="e">
        <f>IF(B518=#REF!,"OK",1)</f>
        <v>#REF!</v>
      </c>
    </row>
    <row r="519" spans="1:19" ht="12.75" hidden="1" customHeight="1" x14ac:dyDescent="0.2">
      <c r="A519" s="55" t="s">
        <v>1061</v>
      </c>
      <c r="B519" s="55" t="s">
        <v>1062</v>
      </c>
      <c r="C519" s="25" t="s">
        <v>69</v>
      </c>
      <c r="D519" s="26" t="e">
        <f>SUM(#REF!)</f>
        <v>#REF!</v>
      </c>
      <c r="E519" s="20" t="e">
        <f t="shared" si="31"/>
        <v>#REF!</v>
      </c>
      <c r="F519" s="49" t="e">
        <f>ROUND(SUM(#REF!),2)</f>
        <v>#REF!</v>
      </c>
      <c r="G519" s="21"/>
      <c r="I519" s="32"/>
      <c r="J519" s="12"/>
      <c r="K519" s="12" t="e">
        <f t="shared" si="29"/>
        <v>#REF!</v>
      </c>
      <c r="R519" s="382"/>
      <c r="S519" s="222" t="e">
        <f>IF(B519=#REF!,"OK",1)</f>
        <v>#REF!</v>
      </c>
    </row>
    <row r="520" spans="1:19" ht="12.75" hidden="1" customHeight="1" x14ac:dyDescent="0.2">
      <c r="A520" s="36" t="s">
        <v>1063</v>
      </c>
      <c r="B520" s="36" t="s">
        <v>1064</v>
      </c>
      <c r="C520" s="37" t="s">
        <v>69</v>
      </c>
      <c r="D520" s="26" t="e">
        <f>SUM(#REF!)</f>
        <v>#REF!</v>
      </c>
      <c r="E520" s="20" t="e">
        <f t="shared" si="31"/>
        <v>#REF!</v>
      </c>
      <c r="F520" s="31" t="e">
        <f>ROUND(SUM(#REF!),2)</f>
        <v>#REF!</v>
      </c>
      <c r="G520" s="35"/>
      <c r="I520" s="32"/>
      <c r="J520" s="22"/>
      <c r="K520" s="12" t="e">
        <f t="shared" ref="K520:K583" si="32">IF(G520&gt;0,"X",IF(F520&gt;0,"X",""))</f>
        <v>#REF!</v>
      </c>
      <c r="R520" s="384"/>
      <c r="S520" s="222" t="e">
        <f>IF(B520=#REF!,"OK",1)</f>
        <v>#REF!</v>
      </c>
    </row>
    <row r="521" spans="1:19" ht="12.75" hidden="1" customHeight="1" x14ac:dyDescent="0.2">
      <c r="A521" s="28" t="s">
        <v>1065</v>
      </c>
      <c r="B521" s="28" t="s">
        <v>1066</v>
      </c>
      <c r="C521" s="30" t="s">
        <v>69</v>
      </c>
      <c r="D521" s="26" t="e">
        <f>SUM(#REF!)</f>
        <v>#REF!</v>
      </c>
      <c r="E521" s="26" t="e">
        <f t="shared" si="31"/>
        <v>#REF!</v>
      </c>
      <c r="F521" s="35" t="e">
        <f>ROUND(SUM(#REF!),2)</f>
        <v>#REF!</v>
      </c>
      <c r="G521" s="35"/>
      <c r="I521" s="32"/>
      <c r="J521" s="22"/>
      <c r="K521" s="12" t="e">
        <f t="shared" si="32"/>
        <v>#REF!</v>
      </c>
      <c r="R521" s="384"/>
      <c r="S521" s="222" t="e">
        <f>IF(B521=#REF!,"OK",1)</f>
        <v>#REF!</v>
      </c>
    </row>
    <row r="522" spans="1:19" ht="12.75" hidden="1" customHeight="1" x14ac:dyDescent="0.2">
      <c r="A522" s="397" t="s">
        <v>1067</v>
      </c>
      <c r="B522" s="386" t="s">
        <v>1068</v>
      </c>
      <c r="C522" s="238"/>
      <c r="D522" s="235"/>
      <c r="E522" s="235"/>
      <c r="F522" s="236" t="e">
        <f>ROUND(SUM(#REF!),2)</f>
        <v>#REF!</v>
      </c>
      <c r="G522" s="236" t="e">
        <f>SUM(F523:F552)</f>
        <v>#REF!</v>
      </c>
      <c r="I522" s="15"/>
      <c r="J522" s="22" t="s">
        <v>66</v>
      </c>
      <c r="K522" s="12" t="e">
        <f t="shared" si="32"/>
        <v>#REF!</v>
      </c>
      <c r="R522" s="384"/>
      <c r="S522" s="222" t="e">
        <f>IF(B522=#REF!,"OK",1)</f>
        <v>#REF!</v>
      </c>
    </row>
    <row r="523" spans="1:19" ht="12.75" hidden="1" customHeight="1" x14ac:dyDescent="0.2">
      <c r="A523" s="36" t="s">
        <v>1069</v>
      </c>
      <c r="B523" s="70" t="s">
        <v>1070</v>
      </c>
      <c r="C523" s="71" t="s">
        <v>69</v>
      </c>
      <c r="D523" s="26" t="e">
        <f>SUM(#REF!)</f>
        <v>#REF!</v>
      </c>
      <c r="E523" s="20" t="e">
        <f t="shared" ref="E523:E553" si="33">IF(D523=0,ROUND(R523,2),IF(ROUND(F523/D523,2)=ROUND(R523,2),ROUND(R523,2),ROUND(F523/D523,2)))</f>
        <v>#REF!</v>
      </c>
      <c r="F523" s="45" t="e">
        <f>ROUND(SUM(#REF!),2)</f>
        <v>#REF!</v>
      </c>
      <c r="G523" s="35"/>
      <c r="I523" s="15"/>
      <c r="J523" s="22"/>
      <c r="K523" s="12" t="e">
        <f t="shared" si="32"/>
        <v>#REF!</v>
      </c>
      <c r="R523" s="384"/>
      <c r="S523" s="222" t="e">
        <f>IF(B523=#REF!,"OK",1)</f>
        <v>#REF!</v>
      </c>
    </row>
    <row r="524" spans="1:19" ht="12.75" hidden="1" customHeight="1" x14ac:dyDescent="0.2">
      <c r="A524" s="36" t="s">
        <v>1071</v>
      </c>
      <c r="B524" s="70" t="s">
        <v>1072</v>
      </c>
      <c r="C524" s="71" t="s">
        <v>69</v>
      </c>
      <c r="D524" s="26" t="e">
        <f>SUM(#REF!)</f>
        <v>#REF!</v>
      </c>
      <c r="E524" s="20" t="e">
        <f t="shared" si="33"/>
        <v>#REF!</v>
      </c>
      <c r="F524" s="45" t="e">
        <f>ROUND(SUM(#REF!),2)</f>
        <v>#REF!</v>
      </c>
      <c r="G524" s="35"/>
      <c r="I524" s="15"/>
      <c r="J524" s="22"/>
      <c r="K524" s="12" t="e">
        <f t="shared" si="32"/>
        <v>#REF!</v>
      </c>
      <c r="R524" s="384"/>
      <c r="S524" s="222" t="e">
        <f>IF(B524=#REF!,"OK",1)</f>
        <v>#REF!</v>
      </c>
    </row>
    <row r="525" spans="1:19" ht="12.75" hidden="1" customHeight="1" x14ac:dyDescent="0.2">
      <c r="A525" s="36" t="s">
        <v>1073</v>
      </c>
      <c r="B525" s="70" t="s">
        <v>1074</v>
      </c>
      <c r="C525" s="71" t="s">
        <v>69</v>
      </c>
      <c r="D525" s="26" t="e">
        <f>SUM(#REF!)</f>
        <v>#REF!</v>
      </c>
      <c r="E525" s="20" t="e">
        <f t="shared" si="33"/>
        <v>#REF!</v>
      </c>
      <c r="F525" s="45" t="e">
        <f>ROUND(SUM(#REF!),2)</f>
        <v>#REF!</v>
      </c>
      <c r="G525" s="35"/>
      <c r="I525" s="15"/>
      <c r="J525" s="22"/>
      <c r="K525" s="12" t="e">
        <f t="shared" si="32"/>
        <v>#REF!</v>
      </c>
      <c r="R525" s="384"/>
      <c r="S525" s="222" t="e">
        <f>IF(B525=#REF!,"OK",1)</f>
        <v>#REF!</v>
      </c>
    </row>
    <row r="526" spans="1:19" ht="13.5" hidden="1" thickBot="1" x14ac:dyDescent="0.25">
      <c r="A526" s="36" t="s">
        <v>1075</v>
      </c>
      <c r="B526" s="70" t="s">
        <v>1076</v>
      </c>
      <c r="C526" s="71" t="s">
        <v>69</v>
      </c>
      <c r="D526" s="26" t="e">
        <f>SUM(#REF!)</f>
        <v>#REF!</v>
      </c>
      <c r="E526" s="20" t="e">
        <f t="shared" si="33"/>
        <v>#REF!</v>
      </c>
      <c r="F526" s="45" t="e">
        <f>ROUND(SUM(#REF!),2)</f>
        <v>#REF!</v>
      </c>
      <c r="G526" s="35"/>
      <c r="I526" s="15"/>
      <c r="J526" s="22"/>
      <c r="K526" s="12" t="e">
        <f t="shared" si="32"/>
        <v>#REF!</v>
      </c>
      <c r="R526" s="384"/>
      <c r="S526" s="222" t="e">
        <f>IF(B526=#REF!,"OK",1)</f>
        <v>#REF!</v>
      </c>
    </row>
    <row r="527" spans="1:19" ht="13.5" hidden="1" thickBot="1" x14ac:dyDescent="0.25">
      <c r="A527" s="36" t="s">
        <v>1077</v>
      </c>
      <c r="B527" s="70" t="s">
        <v>1078</v>
      </c>
      <c r="C527" s="71" t="s">
        <v>69</v>
      </c>
      <c r="D527" s="26" t="e">
        <f>SUM(#REF!)</f>
        <v>#REF!</v>
      </c>
      <c r="E527" s="20" t="e">
        <f t="shared" si="33"/>
        <v>#REF!</v>
      </c>
      <c r="F527" s="45" t="e">
        <f>ROUND(SUM(#REF!),2)</f>
        <v>#REF!</v>
      </c>
      <c r="G527" s="35"/>
      <c r="I527" s="15"/>
      <c r="J527" s="22"/>
      <c r="K527" s="12" t="e">
        <f t="shared" si="32"/>
        <v>#REF!</v>
      </c>
      <c r="R527" s="384"/>
      <c r="S527" s="222" t="e">
        <f>IF(B527=#REF!,"OK",1)</f>
        <v>#REF!</v>
      </c>
    </row>
    <row r="528" spans="1:19" ht="12.75" hidden="1" customHeight="1" x14ac:dyDescent="0.2">
      <c r="A528" s="36" t="s">
        <v>1079</v>
      </c>
      <c r="B528" s="70" t="s">
        <v>1080</v>
      </c>
      <c r="C528" s="71" t="s">
        <v>69</v>
      </c>
      <c r="D528" s="26" t="e">
        <f>SUM(#REF!)</f>
        <v>#REF!</v>
      </c>
      <c r="E528" s="20" t="e">
        <f t="shared" si="33"/>
        <v>#REF!</v>
      </c>
      <c r="F528" s="45" t="e">
        <f>ROUND(SUM(#REF!),2)</f>
        <v>#REF!</v>
      </c>
      <c r="G528" s="35"/>
      <c r="I528" s="15"/>
      <c r="J528" s="22"/>
      <c r="K528" s="12" t="e">
        <f t="shared" si="32"/>
        <v>#REF!</v>
      </c>
      <c r="R528" s="384"/>
      <c r="S528" s="222" t="e">
        <f>IF(B528=#REF!,"OK",1)</f>
        <v>#REF!</v>
      </c>
    </row>
    <row r="529" spans="1:19" ht="12.75" hidden="1" customHeight="1" x14ac:dyDescent="0.2">
      <c r="A529" s="36" t="s">
        <v>1081</v>
      </c>
      <c r="B529" s="70" t="s">
        <v>1082</v>
      </c>
      <c r="C529" s="71" t="s">
        <v>69</v>
      </c>
      <c r="D529" s="26" t="e">
        <f>SUM(#REF!)</f>
        <v>#REF!</v>
      </c>
      <c r="E529" s="20" t="e">
        <f t="shared" si="33"/>
        <v>#REF!</v>
      </c>
      <c r="F529" s="45" t="e">
        <f>ROUND(SUM(#REF!),2)</f>
        <v>#REF!</v>
      </c>
      <c r="G529" s="35"/>
      <c r="I529" s="15"/>
      <c r="J529" s="22"/>
      <c r="K529" s="12" t="e">
        <f t="shared" si="32"/>
        <v>#REF!</v>
      </c>
      <c r="R529" s="384"/>
      <c r="S529" s="222" t="e">
        <f>IF(B529=#REF!,"OK",1)</f>
        <v>#REF!</v>
      </c>
    </row>
    <row r="530" spans="1:19" ht="12.75" hidden="1" customHeight="1" x14ac:dyDescent="0.2">
      <c r="A530" s="36" t="s">
        <v>1083</v>
      </c>
      <c r="B530" s="70" t="s">
        <v>1084</v>
      </c>
      <c r="C530" s="71" t="s">
        <v>69</v>
      </c>
      <c r="D530" s="26" t="e">
        <f>SUM(#REF!)</f>
        <v>#REF!</v>
      </c>
      <c r="E530" s="20" t="e">
        <f t="shared" si="33"/>
        <v>#REF!</v>
      </c>
      <c r="F530" s="45" t="e">
        <f>ROUND(SUM(#REF!),2)</f>
        <v>#REF!</v>
      </c>
      <c r="G530" s="35"/>
      <c r="I530" s="15"/>
      <c r="J530" s="22"/>
      <c r="K530" s="12" t="e">
        <f t="shared" si="32"/>
        <v>#REF!</v>
      </c>
      <c r="R530" s="384"/>
      <c r="S530" s="222" t="e">
        <f>IF(B530=#REF!,"OK",1)</f>
        <v>#REF!</v>
      </c>
    </row>
    <row r="531" spans="1:19" ht="13.5" hidden="1" thickBot="1" x14ac:dyDescent="0.25">
      <c r="A531" s="36" t="s">
        <v>1085</v>
      </c>
      <c r="B531" s="70" t="s">
        <v>1086</v>
      </c>
      <c r="C531" s="71" t="s">
        <v>69</v>
      </c>
      <c r="D531" s="26" t="e">
        <f>SUM(#REF!)</f>
        <v>#REF!</v>
      </c>
      <c r="E531" s="20" t="e">
        <f t="shared" si="33"/>
        <v>#REF!</v>
      </c>
      <c r="F531" s="45" t="e">
        <f>ROUND(SUM(#REF!),2)</f>
        <v>#REF!</v>
      </c>
      <c r="G531" s="35"/>
      <c r="I531" s="15"/>
      <c r="J531" s="22"/>
      <c r="K531" s="12" t="e">
        <f t="shared" si="32"/>
        <v>#REF!</v>
      </c>
      <c r="R531" s="384"/>
      <c r="S531" s="222" t="e">
        <f>IF(B531=#REF!,"OK",1)</f>
        <v>#REF!</v>
      </c>
    </row>
    <row r="532" spans="1:19" ht="13.5" hidden="1" thickBot="1" x14ac:dyDescent="0.25">
      <c r="A532" s="36" t="s">
        <v>1087</v>
      </c>
      <c r="B532" s="70" t="s">
        <v>1088</v>
      </c>
      <c r="C532" s="71" t="s">
        <v>69</v>
      </c>
      <c r="D532" s="26" t="e">
        <f>SUM(#REF!)</f>
        <v>#REF!</v>
      </c>
      <c r="E532" s="20" t="e">
        <f t="shared" si="33"/>
        <v>#REF!</v>
      </c>
      <c r="F532" s="45" t="e">
        <f>ROUND(SUM(#REF!),2)</f>
        <v>#REF!</v>
      </c>
      <c r="G532" s="35"/>
      <c r="I532" s="15"/>
      <c r="J532" s="22"/>
      <c r="K532" s="12" t="e">
        <f t="shared" si="32"/>
        <v>#REF!</v>
      </c>
      <c r="R532" s="384"/>
      <c r="S532" s="222" t="e">
        <f>IF(B532=#REF!,"OK",1)</f>
        <v>#REF!</v>
      </c>
    </row>
    <row r="533" spans="1:19" ht="12.75" hidden="1" customHeight="1" x14ac:dyDescent="0.2">
      <c r="A533" s="36" t="s">
        <v>1089</v>
      </c>
      <c r="B533" s="70" t="s">
        <v>1090</v>
      </c>
      <c r="C533" s="71" t="s">
        <v>69</v>
      </c>
      <c r="D533" s="26" t="e">
        <f>SUM(#REF!)</f>
        <v>#REF!</v>
      </c>
      <c r="E533" s="20" t="e">
        <f t="shared" si="33"/>
        <v>#REF!</v>
      </c>
      <c r="F533" s="45" t="e">
        <f>ROUND(SUM(#REF!),2)</f>
        <v>#REF!</v>
      </c>
      <c r="G533" s="35"/>
      <c r="I533" s="15"/>
      <c r="J533" s="22"/>
      <c r="K533" s="12" t="e">
        <f t="shared" si="32"/>
        <v>#REF!</v>
      </c>
      <c r="R533" s="384"/>
      <c r="S533" s="222" t="e">
        <f>IF(B533=#REF!,"OK",1)</f>
        <v>#REF!</v>
      </c>
    </row>
    <row r="534" spans="1:19" ht="12.75" hidden="1" customHeight="1" x14ac:dyDescent="0.2">
      <c r="A534" s="36" t="s">
        <v>1091</v>
      </c>
      <c r="B534" s="70" t="s">
        <v>1092</v>
      </c>
      <c r="C534" s="71" t="s">
        <v>102</v>
      </c>
      <c r="D534" s="26" t="e">
        <f>SUM(#REF!)</f>
        <v>#REF!</v>
      </c>
      <c r="E534" s="20" t="e">
        <f t="shared" si="33"/>
        <v>#REF!</v>
      </c>
      <c r="F534" s="45" t="e">
        <f>ROUND(SUM(#REF!),2)</f>
        <v>#REF!</v>
      </c>
      <c r="G534" s="35"/>
      <c r="I534" s="15"/>
      <c r="J534" s="22"/>
      <c r="K534" s="12" t="e">
        <f t="shared" si="32"/>
        <v>#REF!</v>
      </c>
      <c r="R534" s="384"/>
      <c r="S534" s="222" t="e">
        <f>IF(B534=#REF!,"OK",1)</f>
        <v>#REF!</v>
      </c>
    </row>
    <row r="535" spans="1:19" ht="12.75" hidden="1" customHeight="1" x14ac:dyDescent="0.2">
      <c r="A535" s="36" t="s">
        <v>1093</v>
      </c>
      <c r="B535" s="70" t="s">
        <v>1094</v>
      </c>
      <c r="C535" s="71" t="s">
        <v>102</v>
      </c>
      <c r="D535" s="26" t="e">
        <f>SUM(#REF!)</f>
        <v>#REF!</v>
      </c>
      <c r="E535" s="20" t="e">
        <f t="shared" si="33"/>
        <v>#REF!</v>
      </c>
      <c r="F535" s="38" t="e">
        <f>ROUND(SUM(#REF!),2)</f>
        <v>#REF!</v>
      </c>
      <c r="G535" s="35"/>
      <c r="I535" s="15"/>
      <c r="J535" s="22"/>
      <c r="K535" s="12" t="e">
        <f t="shared" si="32"/>
        <v>#REF!</v>
      </c>
      <c r="R535" s="384"/>
      <c r="S535" s="222" t="e">
        <f>IF(B535=#REF!,"OK",1)</f>
        <v>#REF!</v>
      </c>
    </row>
    <row r="536" spans="1:19" ht="12.75" hidden="1" customHeight="1" x14ac:dyDescent="0.2">
      <c r="A536" s="36" t="s">
        <v>1095</v>
      </c>
      <c r="B536" s="70" t="s">
        <v>1096</v>
      </c>
      <c r="C536" s="71" t="s">
        <v>102</v>
      </c>
      <c r="D536" s="26" t="e">
        <f>SUM(#REF!)</f>
        <v>#REF!</v>
      </c>
      <c r="E536" s="20" t="e">
        <f t="shared" si="33"/>
        <v>#REF!</v>
      </c>
      <c r="F536" s="38" t="e">
        <f>ROUND(SUM(#REF!),2)</f>
        <v>#REF!</v>
      </c>
      <c r="G536" s="35"/>
      <c r="I536" s="15"/>
      <c r="J536" s="22"/>
      <c r="K536" s="12" t="e">
        <f t="shared" si="32"/>
        <v>#REF!</v>
      </c>
      <c r="R536" s="384"/>
      <c r="S536" s="222" t="e">
        <f>IF(B536=#REF!,"OK",1)</f>
        <v>#REF!</v>
      </c>
    </row>
    <row r="537" spans="1:19" ht="12.75" hidden="1" customHeight="1" x14ac:dyDescent="0.2">
      <c r="A537" s="36" t="s">
        <v>1097</v>
      </c>
      <c r="B537" s="70" t="s">
        <v>1098</v>
      </c>
      <c r="C537" s="71" t="s">
        <v>426</v>
      </c>
      <c r="D537" s="26" t="e">
        <f>SUM(#REF!)</f>
        <v>#REF!</v>
      </c>
      <c r="E537" s="20" t="e">
        <f t="shared" si="33"/>
        <v>#REF!</v>
      </c>
      <c r="F537" s="38" t="e">
        <f>ROUND(SUM(#REF!),2)</f>
        <v>#REF!</v>
      </c>
      <c r="G537" s="35"/>
      <c r="I537" s="15"/>
      <c r="J537" s="22"/>
      <c r="K537" s="12" t="e">
        <f t="shared" si="32"/>
        <v>#REF!</v>
      </c>
      <c r="R537" s="384"/>
      <c r="S537" s="222" t="e">
        <f>IF(B537=#REF!,"OK",1)</f>
        <v>#REF!</v>
      </c>
    </row>
    <row r="538" spans="1:19" ht="12.75" hidden="1" customHeight="1" x14ac:dyDescent="0.2">
      <c r="A538" s="36" t="s">
        <v>1099</v>
      </c>
      <c r="B538" s="70" t="s">
        <v>1100</v>
      </c>
      <c r="C538" s="71" t="s">
        <v>102</v>
      </c>
      <c r="D538" s="26" t="e">
        <f>SUM(#REF!)</f>
        <v>#REF!</v>
      </c>
      <c r="E538" s="20" t="e">
        <f t="shared" si="33"/>
        <v>#REF!</v>
      </c>
      <c r="F538" s="38" t="e">
        <f>ROUND(SUM(#REF!),2)</f>
        <v>#REF!</v>
      </c>
      <c r="G538" s="35"/>
      <c r="I538" s="15"/>
      <c r="J538" s="22"/>
      <c r="K538" s="12" t="e">
        <f t="shared" si="32"/>
        <v>#REF!</v>
      </c>
      <c r="R538" s="384"/>
      <c r="S538" s="222" t="e">
        <f>IF(B538=#REF!,"OK",1)</f>
        <v>#REF!</v>
      </c>
    </row>
    <row r="539" spans="1:19" ht="12.75" hidden="1" customHeight="1" x14ac:dyDescent="0.2">
      <c r="A539" s="36" t="s">
        <v>1101</v>
      </c>
      <c r="B539" s="70" t="s">
        <v>1102</v>
      </c>
      <c r="C539" s="71" t="s">
        <v>102</v>
      </c>
      <c r="D539" s="26" t="e">
        <f>SUM(#REF!)</f>
        <v>#REF!</v>
      </c>
      <c r="E539" s="20" t="e">
        <f t="shared" si="33"/>
        <v>#REF!</v>
      </c>
      <c r="F539" s="38" t="e">
        <f>ROUND(SUM(#REF!),2)</f>
        <v>#REF!</v>
      </c>
      <c r="G539" s="35"/>
      <c r="I539" s="15"/>
      <c r="J539" s="22"/>
      <c r="K539" s="12" t="e">
        <f t="shared" si="32"/>
        <v>#REF!</v>
      </c>
      <c r="R539" s="384"/>
      <c r="S539" s="222" t="e">
        <f>IF(B539=#REF!,"OK",1)</f>
        <v>#REF!</v>
      </c>
    </row>
    <row r="540" spans="1:19" ht="12.75" hidden="1" customHeight="1" x14ac:dyDescent="0.2">
      <c r="A540" s="36" t="s">
        <v>1103</v>
      </c>
      <c r="B540" s="70" t="s">
        <v>1104</v>
      </c>
      <c r="C540" s="71" t="s">
        <v>102</v>
      </c>
      <c r="D540" s="26" t="e">
        <f>SUM(#REF!)</f>
        <v>#REF!</v>
      </c>
      <c r="E540" s="20" t="e">
        <f t="shared" si="33"/>
        <v>#REF!</v>
      </c>
      <c r="F540" s="38" t="e">
        <f>ROUND(SUM(#REF!),2)</f>
        <v>#REF!</v>
      </c>
      <c r="G540" s="35"/>
      <c r="I540" s="15"/>
      <c r="J540" s="22"/>
      <c r="K540" s="12" t="e">
        <f t="shared" si="32"/>
        <v>#REF!</v>
      </c>
      <c r="R540" s="384"/>
      <c r="S540" s="222" t="e">
        <f>IF(B540=#REF!,"OK",1)</f>
        <v>#REF!</v>
      </c>
    </row>
    <row r="541" spans="1:19" ht="12.75" hidden="1" customHeight="1" x14ac:dyDescent="0.2">
      <c r="A541" s="36" t="s">
        <v>1105</v>
      </c>
      <c r="B541" s="70" t="s">
        <v>1106</v>
      </c>
      <c r="C541" s="71" t="s">
        <v>69</v>
      </c>
      <c r="D541" s="26" t="e">
        <f>SUM(#REF!)</f>
        <v>#REF!</v>
      </c>
      <c r="E541" s="20" t="e">
        <f t="shared" si="33"/>
        <v>#REF!</v>
      </c>
      <c r="F541" s="45" t="e">
        <f>ROUND(SUM(#REF!),2)</f>
        <v>#REF!</v>
      </c>
      <c r="G541" s="35"/>
      <c r="I541" s="15"/>
      <c r="J541" s="22"/>
      <c r="K541" s="12" t="e">
        <f t="shared" si="32"/>
        <v>#REF!</v>
      </c>
      <c r="R541" s="384"/>
      <c r="S541" s="222" t="e">
        <f>IF(B541=#REF!,"OK",1)</f>
        <v>#REF!</v>
      </c>
    </row>
    <row r="542" spans="1:19" ht="12.75" hidden="1" customHeight="1" x14ac:dyDescent="0.2">
      <c r="A542" s="36" t="s">
        <v>1107</v>
      </c>
      <c r="B542" s="70" t="s">
        <v>1108</v>
      </c>
      <c r="C542" s="71" t="s">
        <v>69</v>
      </c>
      <c r="D542" s="26" t="e">
        <f>SUM(#REF!)</f>
        <v>#REF!</v>
      </c>
      <c r="E542" s="20" t="e">
        <f t="shared" si="33"/>
        <v>#REF!</v>
      </c>
      <c r="F542" s="38" t="e">
        <f>ROUND(SUM(#REF!),2)</f>
        <v>#REF!</v>
      </c>
      <c r="G542" s="35"/>
      <c r="I542" s="15"/>
      <c r="J542" s="22"/>
      <c r="K542" s="12" t="e">
        <f t="shared" si="32"/>
        <v>#REF!</v>
      </c>
      <c r="R542" s="384"/>
      <c r="S542" s="222" t="e">
        <f>IF(B542=#REF!,"OK",1)</f>
        <v>#REF!</v>
      </c>
    </row>
    <row r="543" spans="1:19" ht="13.5" hidden="1" thickBot="1" x14ac:dyDescent="0.25">
      <c r="A543" s="36" t="s">
        <v>1109</v>
      </c>
      <c r="B543" s="70" t="s">
        <v>1110</v>
      </c>
      <c r="C543" s="71" t="s">
        <v>69</v>
      </c>
      <c r="D543" s="26" t="e">
        <f>SUM(#REF!)</f>
        <v>#REF!</v>
      </c>
      <c r="E543" s="20" t="e">
        <f t="shared" si="33"/>
        <v>#REF!</v>
      </c>
      <c r="F543" s="45" t="e">
        <f>ROUND(SUM(#REF!),2)</f>
        <v>#REF!</v>
      </c>
      <c r="G543" s="35"/>
      <c r="I543" s="15"/>
      <c r="J543" s="22"/>
      <c r="K543" s="12" t="e">
        <f t="shared" si="32"/>
        <v>#REF!</v>
      </c>
      <c r="R543" s="384"/>
      <c r="S543" s="222" t="e">
        <f>IF(B543=#REF!,"OK",1)</f>
        <v>#REF!</v>
      </c>
    </row>
    <row r="544" spans="1:19" ht="13.5" hidden="1" thickBot="1" x14ac:dyDescent="0.25">
      <c r="A544" s="36" t="s">
        <v>1111</v>
      </c>
      <c r="B544" s="70" t="s">
        <v>1112</v>
      </c>
      <c r="C544" s="71" t="s">
        <v>102</v>
      </c>
      <c r="D544" s="26" t="e">
        <f>SUM(#REF!)</f>
        <v>#REF!</v>
      </c>
      <c r="E544" s="20" t="e">
        <f t="shared" si="33"/>
        <v>#REF!</v>
      </c>
      <c r="F544" s="45" t="e">
        <f>ROUND(SUM(#REF!),2)</f>
        <v>#REF!</v>
      </c>
      <c r="G544" s="35"/>
      <c r="I544" s="15"/>
      <c r="J544" s="22"/>
      <c r="K544" s="12" t="e">
        <f t="shared" si="32"/>
        <v>#REF!</v>
      </c>
      <c r="R544" s="384"/>
      <c r="S544" s="222" t="e">
        <f>IF(B544=#REF!,"OK",1)</f>
        <v>#REF!</v>
      </c>
    </row>
    <row r="545" spans="1:19" ht="13.5" hidden="1" thickBot="1" x14ac:dyDescent="0.25">
      <c r="A545" s="36" t="s">
        <v>1113</v>
      </c>
      <c r="B545" s="70" t="s">
        <v>1114</v>
      </c>
      <c r="C545" s="71" t="s">
        <v>102</v>
      </c>
      <c r="D545" s="26" t="e">
        <f>SUM(#REF!)</f>
        <v>#REF!</v>
      </c>
      <c r="E545" s="20" t="e">
        <f t="shared" si="33"/>
        <v>#REF!</v>
      </c>
      <c r="F545" s="45" t="e">
        <f>ROUND(SUM(#REF!),2)</f>
        <v>#REF!</v>
      </c>
      <c r="G545" s="35"/>
      <c r="I545" s="15"/>
      <c r="J545" s="22"/>
      <c r="K545" s="12" t="e">
        <f t="shared" si="32"/>
        <v>#REF!</v>
      </c>
      <c r="R545" s="384"/>
      <c r="S545" s="222" t="e">
        <f>IF(B545=#REF!,"OK",1)</f>
        <v>#REF!</v>
      </c>
    </row>
    <row r="546" spans="1:19" ht="12.75" hidden="1" customHeight="1" x14ac:dyDescent="0.2">
      <c r="A546" s="36" t="s">
        <v>1115</v>
      </c>
      <c r="B546" s="70" t="s">
        <v>1116</v>
      </c>
      <c r="C546" s="71" t="s">
        <v>102</v>
      </c>
      <c r="D546" s="26" t="e">
        <f>SUM(#REF!)</f>
        <v>#REF!</v>
      </c>
      <c r="E546" s="20" t="e">
        <f t="shared" si="33"/>
        <v>#REF!</v>
      </c>
      <c r="F546" s="38" t="e">
        <f>ROUND(SUM(#REF!),2)</f>
        <v>#REF!</v>
      </c>
      <c r="G546" s="35"/>
      <c r="I546" s="15"/>
      <c r="J546" s="22"/>
      <c r="K546" s="12" t="e">
        <f t="shared" si="32"/>
        <v>#REF!</v>
      </c>
      <c r="R546" s="384"/>
      <c r="S546" s="222" t="e">
        <f>IF(B546=#REF!,"OK",1)</f>
        <v>#REF!</v>
      </c>
    </row>
    <row r="547" spans="1:19" ht="13.5" hidden="1" thickBot="1" x14ac:dyDescent="0.25">
      <c r="A547" s="36" t="s">
        <v>1117</v>
      </c>
      <c r="B547" s="70" t="s">
        <v>1118</v>
      </c>
      <c r="C547" s="71" t="s">
        <v>102</v>
      </c>
      <c r="D547" s="26" t="e">
        <f>SUM(#REF!)</f>
        <v>#REF!</v>
      </c>
      <c r="E547" s="20" t="e">
        <f t="shared" si="33"/>
        <v>#REF!</v>
      </c>
      <c r="F547" s="45" t="e">
        <f>ROUND(SUM(#REF!),2)</f>
        <v>#REF!</v>
      </c>
      <c r="G547" s="35"/>
      <c r="I547" s="15"/>
      <c r="J547" s="22"/>
      <c r="K547" s="12" t="e">
        <f t="shared" si="32"/>
        <v>#REF!</v>
      </c>
      <c r="R547" s="384"/>
      <c r="S547" s="222" t="e">
        <f>IF(B547=#REF!,"OK",1)</f>
        <v>#REF!</v>
      </c>
    </row>
    <row r="548" spans="1:19" ht="13.5" hidden="1" thickBot="1" x14ac:dyDescent="0.25">
      <c r="A548" s="36" t="s">
        <v>1119</v>
      </c>
      <c r="B548" s="70" t="s">
        <v>1120</v>
      </c>
      <c r="C548" s="71" t="s">
        <v>69</v>
      </c>
      <c r="D548" s="26" t="e">
        <f>SUM(#REF!)</f>
        <v>#REF!</v>
      </c>
      <c r="E548" s="20" t="e">
        <f t="shared" si="33"/>
        <v>#REF!</v>
      </c>
      <c r="F548" s="45" t="e">
        <f>ROUND(SUM(#REF!),2)</f>
        <v>#REF!</v>
      </c>
      <c r="G548" s="35"/>
      <c r="I548" s="15"/>
      <c r="J548" s="22"/>
      <c r="K548" s="12" t="e">
        <f t="shared" si="32"/>
        <v>#REF!</v>
      </c>
      <c r="R548" s="384"/>
      <c r="S548" s="222" t="e">
        <f>IF(B548=#REF!,"OK",1)</f>
        <v>#REF!</v>
      </c>
    </row>
    <row r="549" spans="1:19" ht="12.75" hidden="1" customHeight="1" x14ac:dyDescent="0.2">
      <c r="A549" s="36" t="s">
        <v>1121</v>
      </c>
      <c r="B549" s="70" t="s">
        <v>1122</v>
      </c>
      <c r="C549" s="71" t="s">
        <v>69</v>
      </c>
      <c r="D549" s="26" t="e">
        <f>SUM(#REF!)</f>
        <v>#REF!</v>
      </c>
      <c r="E549" s="20" t="e">
        <f t="shared" si="33"/>
        <v>#REF!</v>
      </c>
      <c r="F549" s="38" t="e">
        <f>ROUND(SUM(#REF!),2)</f>
        <v>#REF!</v>
      </c>
      <c r="G549" s="35"/>
      <c r="I549" s="15"/>
      <c r="J549" s="22"/>
      <c r="K549" s="12" t="e">
        <f t="shared" si="32"/>
        <v>#REF!</v>
      </c>
      <c r="R549" s="384"/>
      <c r="S549" s="222" t="e">
        <f>IF(B549=#REF!,"OK",1)</f>
        <v>#REF!</v>
      </c>
    </row>
    <row r="550" spans="1:19" ht="12.75" hidden="1" customHeight="1" x14ac:dyDescent="0.2">
      <c r="A550" s="36" t="s">
        <v>1123</v>
      </c>
      <c r="B550" s="70" t="s">
        <v>1124</v>
      </c>
      <c r="C550" s="71" t="s">
        <v>69</v>
      </c>
      <c r="D550" s="26" t="e">
        <f>SUM(#REF!)</f>
        <v>#REF!</v>
      </c>
      <c r="E550" s="20" t="e">
        <f t="shared" si="33"/>
        <v>#REF!</v>
      </c>
      <c r="F550" s="38" t="e">
        <f>ROUND(SUM(#REF!),2)</f>
        <v>#REF!</v>
      </c>
      <c r="G550" s="35"/>
      <c r="I550" s="15"/>
      <c r="J550" s="22"/>
      <c r="K550" s="12" t="e">
        <f t="shared" si="32"/>
        <v>#REF!</v>
      </c>
      <c r="R550" s="384"/>
      <c r="S550" s="222" t="e">
        <f>IF(B550=#REF!,"OK",1)</f>
        <v>#REF!</v>
      </c>
    </row>
    <row r="551" spans="1:19" ht="12.75" hidden="1" customHeight="1" x14ac:dyDescent="0.2">
      <c r="A551" s="36" t="s">
        <v>1125</v>
      </c>
      <c r="B551" s="70" t="s">
        <v>1126</v>
      </c>
      <c r="C551" s="71" t="s">
        <v>69</v>
      </c>
      <c r="D551" s="26" t="e">
        <f>SUM(#REF!)</f>
        <v>#REF!</v>
      </c>
      <c r="E551" s="20" t="e">
        <f t="shared" si="33"/>
        <v>#REF!</v>
      </c>
      <c r="F551" s="38" t="e">
        <f>ROUND(SUM(#REF!),2)</f>
        <v>#REF!</v>
      </c>
      <c r="G551" s="35"/>
      <c r="I551" s="15"/>
      <c r="J551" s="22"/>
      <c r="K551" s="12" t="e">
        <f t="shared" si="32"/>
        <v>#REF!</v>
      </c>
      <c r="R551" s="384"/>
      <c r="S551" s="222" t="e">
        <f>IF(B551=#REF!,"OK",1)</f>
        <v>#REF!</v>
      </c>
    </row>
    <row r="552" spans="1:19" ht="12.75" hidden="1" customHeight="1" thickBot="1" x14ac:dyDescent="0.25">
      <c r="A552" s="36" t="s">
        <v>1127</v>
      </c>
      <c r="B552" s="70" t="s">
        <v>1128</v>
      </c>
      <c r="C552" s="71" t="s">
        <v>69</v>
      </c>
      <c r="D552" s="26" t="e">
        <f>SUM(#REF!)</f>
        <v>#REF!</v>
      </c>
      <c r="E552" s="20" t="e">
        <f t="shared" si="33"/>
        <v>#REF!</v>
      </c>
      <c r="F552" s="76" t="e">
        <f>ROUND(SUM(#REF!),2)</f>
        <v>#REF!</v>
      </c>
      <c r="G552" s="75"/>
      <c r="I552" s="15"/>
      <c r="J552" s="22"/>
      <c r="K552" s="12" t="e">
        <f t="shared" si="32"/>
        <v>#REF!</v>
      </c>
      <c r="R552" s="384"/>
      <c r="S552" s="222" t="e">
        <f>IF(B552=#REF!,"OK",1)</f>
        <v>#REF!</v>
      </c>
    </row>
    <row r="553" spans="1:19" ht="12.75" customHeight="1" thickBot="1" x14ac:dyDescent="0.25">
      <c r="A553" s="390" t="s">
        <v>1129</v>
      </c>
      <c r="B553" s="375" t="s">
        <v>510</v>
      </c>
      <c r="C553" s="39"/>
      <c r="D553" s="40" t="e">
        <f>SUM(#REF!)</f>
        <v>#REF!</v>
      </c>
      <c r="E553" s="40" t="e">
        <f t="shared" si="33"/>
        <v>#REF!</v>
      </c>
      <c r="F553" s="41" t="e">
        <f>ROUND(SUM(#REF!),2)</f>
        <v>#REF!</v>
      </c>
      <c r="G553" s="391" t="e">
        <f>SUM(G554:G584)</f>
        <v>#REF!</v>
      </c>
      <c r="I553" s="14" t="e">
        <f>G553</f>
        <v>#REF!</v>
      </c>
      <c r="J553" s="22" t="s">
        <v>63</v>
      </c>
      <c r="K553" s="12" t="e">
        <f t="shared" si="32"/>
        <v>#REF!</v>
      </c>
      <c r="R553" s="384"/>
      <c r="S553" s="222" t="e">
        <f>IF(B553=#REF!,"OK",1)</f>
        <v>#REF!</v>
      </c>
    </row>
    <row r="554" spans="1:19" ht="12.75" customHeight="1" x14ac:dyDescent="0.2">
      <c r="A554" s="392" t="s">
        <v>1130</v>
      </c>
      <c r="B554" s="393" t="s">
        <v>1131</v>
      </c>
      <c r="C554" s="42"/>
      <c r="D554" s="43"/>
      <c r="E554" s="43"/>
      <c r="F554" s="31" t="e">
        <f>ROUND(SUM(#REF!),2)</f>
        <v>#REF!</v>
      </c>
      <c r="G554" s="31" t="e">
        <f>SUM(F555:F584)</f>
        <v>#REF!</v>
      </c>
      <c r="I554" s="15"/>
      <c r="J554" s="22" t="s">
        <v>66</v>
      </c>
      <c r="K554" s="12" t="e">
        <f t="shared" si="32"/>
        <v>#REF!</v>
      </c>
      <c r="R554" s="384"/>
      <c r="S554" s="222" t="e">
        <f>IF(B554=#REF!,"OK",1)</f>
        <v>#REF!</v>
      </c>
    </row>
    <row r="555" spans="1:19" ht="12.75" hidden="1" customHeight="1" x14ac:dyDescent="0.2">
      <c r="A555" s="44" t="s">
        <v>1132</v>
      </c>
      <c r="B555" s="36" t="s">
        <v>1133</v>
      </c>
      <c r="C555" s="37" t="s">
        <v>69</v>
      </c>
      <c r="D555" s="26" t="e">
        <f>SUM(#REF!)</f>
        <v>#REF!</v>
      </c>
      <c r="E555" s="20" t="e">
        <f t="shared" ref="E555:E584" si="34">IF(D555=0,ROUND(R555,2),IF(ROUND(F555/D555,2)=ROUND(R555,2),ROUND(R555,2),ROUND(F555/D555,2)))</f>
        <v>#REF!</v>
      </c>
      <c r="F555" s="38" t="e">
        <f>ROUND(SUM(#REF!),2)</f>
        <v>#REF!</v>
      </c>
      <c r="G555" s="35"/>
      <c r="I555" s="15"/>
      <c r="J555" s="22"/>
      <c r="K555" s="12" t="e">
        <f t="shared" si="32"/>
        <v>#REF!</v>
      </c>
      <c r="R555" s="384"/>
      <c r="S555" s="222" t="e">
        <f>IF(B555=#REF!,"OK",1)</f>
        <v>#REF!</v>
      </c>
    </row>
    <row r="556" spans="1:19" ht="12.75" hidden="1" customHeight="1" x14ac:dyDescent="0.2">
      <c r="A556" s="44" t="s">
        <v>1134</v>
      </c>
      <c r="B556" s="36" t="s">
        <v>1135</v>
      </c>
      <c r="C556" s="37" t="s">
        <v>69</v>
      </c>
      <c r="D556" s="26" t="e">
        <f>SUM(#REF!)</f>
        <v>#REF!</v>
      </c>
      <c r="E556" s="20" t="e">
        <f t="shared" si="34"/>
        <v>#REF!</v>
      </c>
      <c r="F556" s="38" t="e">
        <f>ROUND(SUM(#REF!),2)</f>
        <v>#REF!</v>
      </c>
      <c r="G556" s="35"/>
      <c r="I556" s="15"/>
      <c r="J556" s="22"/>
      <c r="K556" s="12" t="e">
        <f t="shared" si="32"/>
        <v>#REF!</v>
      </c>
      <c r="R556" s="384"/>
      <c r="S556" s="222" t="e">
        <f>IF(B556=#REF!,"OK",1)</f>
        <v>#REF!</v>
      </c>
    </row>
    <row r="557" spans="1:19" ht="12.75" hidden="1" customHeight="1" x14ac:dyDescent="0.2">
      <c r="A557" s="23" t="s">
        <v>1136</v>
      </c>
      <c r="B557" s="24" t="s">
        <v>1137</v>
      </c>
      <c r="C557" s="25" t="s">
        <v>69</v>
      </c>
      <c r="D557" s="26" t="e">
        <f>SUM(#REF!)</f>
        <v>#REF!</v>
      </c>
      <c r="E557" s="20" t="e">
        <f t="shared" si="34"/>
        <v>#REF!</v>
      </c>
      <c r="F557" s="19" t="e">
        <f>ROUND(SUM(#REF!),2)</f>
        <v>#REF!</v>
      </c>
      <c r="G557" s="21"/>
      <c r="I557" s="15"/>
      <c r="J557" s="22"/>
      <c r="K557" s="12" t="e">
        <f t="shared" si="32"/>
        <v>#REF!</v>
      </c>
      <c r="R557" s="384"/>
      <c r="S557" s="222" t="e">
        <f>IF(B557=#REF!,"OK",1)</f>
        <v>#REF!</v>
      </c>
    </row>
    <row r="558" spans="1:19" ht="12.75" hidden="1" customHeight="1" x14ac:dyDescent="0.2">
      <c r="A558" s="23" t="s">
        <v>1138</v>
      </c>
      <c r="B558" s="24" t="s">
        <v>223</v>
      </c>
      <c r="C558" s="25" t="s">
        <v>87</v>
      </c>
      <c r="D558" s="26" t="e">
        <f>SUM(#REF!)</f>
        <v>#REF!</v>
      </c>
      <c r="E558" s="20" t="e">
        <f t="shared" si="34"/>
        <v>#REF!</v>
      </c>
      <c r="F558" s="19" t="e">
        <f>ROUND(SUM(#REF!),2)</f>
        <v>#REF!</v>
      </c>
      <c r="G558" s="21"/>
      <c r="I558" s="15"/>
      <c r="J558" s="22"/>
      <c r="K558" s="12" t="e">
        <f t="shared" si="32"/>
        <v>#REF!</v>
      </c>
      <c r="R558" s="384"/>
      <c r="S558" s="222" t="e">
        <f>IF(B558=#REF!,"OK",1)</f>
        <v>#REF!</v>
      </c>
    </row>
    <row r="559" spans="1:19" ht="12.75" hidden="1" customHeight="1" x14ac:dyDescent="0.2">
      <c r="A559" s="23" t="s">
        <v>1139</v>
      </c>
      <c r="B559" s="24" t="s">
        <v>536</v>
      </c>
      <c r="C559" s="25" t="s">
        <v>87</v>
      </c>
      <c r="D559" s="26" t="e">
        <f>SUM(#REF!)</f>
        <v>#REF!</v>
      </c>
      <c r="E559" s="20" t="e">
        <f t="shared" si="34"/>
        <v>#REF!</v>
      </c>
      <c r="F559" s="19" t="e">
        <f>ROUND(SUM(#REF!),2)</f>
        <v>#REF!</v>
      </c>
      <c r="G559" s="21"/>
      <c r="I559" s="15"/>
      <c r="J559" s="22"/>
      <c r="K559" s="12" t="e">
        <f t="shared" si="32"/>
        <v>#REF!</v>
      </c>
      <c r="R559" s="384"/>
      <c r="S559" s="222" t="e">
        <f>IF(B559=#REF!,"OK",1)</f>
        <v>#REF!</v>
      </c>
    </row>
    <row r="560" spans="1:19" ht="12.75" hidden="1" customHeight="1" x14ac:dyDescent="0.2">
      <c r="A560" s="23" t="s">
        <v>1140</v>
      </c>
      <c r="B560" s="24" t="s">
        <v>225</v>
      </c>
      <c r="C560" s="25" t="s">
        <v>97</v>
      </c>
      <c r="D560" s="26" t="e">
        <f>SUM(#REF!)</f>
        <v>#REF!</v>
      </c>
      <c r="E560" s="20" t="e">
        <f t="shared" si="34"/>
        <v>#REF!</v>
      </c>
      <c r="F560" s="19" t="e">
        <f>ROUND(SUM(#REF!),2)</f>
        <v>#REF!</v>
      </c>
      <c r="G560" s="21"/>
      <c r="I560" s="15"/>
      <c r="J560" s="22"/>
      <c r="K560" s="12" t="e">
        <f t="shared" si="32"/>
        <v>#REF!</v>
      </c>
      <c r="R560" s="384"/>
      <c r="S560" s="222" t="e">
        <f>IF(B560=#REF!,"OK",1)</f>
        <v>#REF!</v>
      </c>
    </row>
    <row r="561" spans="1:19" ht="12.75" hidden="1" customHeight="1" x14ac:dyDescent="0.2">
      <c r="A561" s="23" t="s">
        <v>1141</v>
      </c>
      <c r="B561" s="24" t="s">
        <v>227</v>
      </c>
      <c r="C561" s="25" t="s">
        <v>97</v>
      </c>
      <c r="D561" s="26" t="e">
        <f>SUM(#REF!)</f>
        <v>#REF!</v>
      </c>
      <c r="E561" s="20" t="e">
        <f t="shared" si="34"/>
        <v>#REF!</v>
      </c>
      <c r="F561" s="19" t="e">
        <f>ROUND(SUM(#REF!),2)</f>
        <v>#REF!</v>
      </c>
      <c r="G561" s="21"/>
      <c r="I561" s="15"/>
      <c r="J561" s="22"/>
      <c r="K561" s="12" t="e">
        <f t="shared" si="32"/>
        <v>#REF!</v>
      </c>
      <c r="R561" s="384"/>
      <c r="S561" s="222" t="e">
        <f>IF(B561=#REF!,"OK",1)</f>
        <v>#REF!</v>
      </c>
    </row>
    <row r="562" spans="1:19" ht="12.75" hidden="1" customHeight="1" x14ac:dyDescent="0.2">
      <c r="A562" s="23" t="s">
        <v>1142</v>
      </c>
      <c r="B562" s="24" t="s">
        <v>718</v>
      </c>
      <c r="C562" s="25" t="s">
        <v>87</v>
      </c>
      <c r="D562" s="26" t="e">
        <f>SUM(#REF!)</f>
        <v>#REF!</v>
      </c>
      <c r="E562" s="20" t="e">
        <f t="shared" si="34"/>
        <v>#REF!</v>
      </c>
      <c r="F562" s="19" t="e">
        <f>ROUND(SUM(#REF!),2)</f>
        <v>#REF!</v>
      </c>
      <c r="G562" s="21"/>
      <c r="I562" s="15"/>
      <c r="J562" s="22"/>
      <c r="K562" s="12" t="e">
        <f t="shared" si="32"/>
        <v>#REF!</v>
      </c>
      <c r="R562" s="384"/>
      <c r="S562" s="222" t="e">
        <f>IF(B562=#REF!,"OK",1)</f>
        <v>#REF!</v>
      </c>
    </row>
    <row r="563" spans="1:19" ht="12.75" hidden="1" customHeight="1" x14ac:dyDescent="0.2">
      <c r="A563" s="23" t="s">
        <v>1143</v>
      </c>
      <c r="B563" s="24" t="s">
        <v>1144</v>
      </c>
      <c r="C563" s="25" t="s">
        <v>102</v>
      </c>
      <c r="D563" s="26" t="e">
        <f>SUM(#REF!)</f>
        <v>#REF!</v>
      </c>
      <c r="E563" s="20" t="e">
        <f t="shared" si="34"/>
        <v>#REF!</v>
      </c>
      <c r="F563" s="19" t="e">
        <f>ROUND(SUM(#REF!),2)</f>
        <v>#REF!</v>
      </c>
      <c r="G563" s="21"/>
      <c r="I563" s="15"/>
      <c r="J563" s="22"/>
      <c r="K563" s="12" t="e">
        <f t="shared" si="32"/>
        <v>#REF!</v>
      </c>
      <c r="R563" s="384"/>
      <c r="S563" s="222" t="e">
        <f>IF(B563=#REF!,"OK",1)</f>
        <v>#REF!</v>
      </c>
    </row>
    <row r="564" spans="1:19" ht="12.75" hidden="1" customHeight="1" x14ac:dyDescent="0.2">
      <c r="A564" s="23" t="s">
        <v>1145</v>
      </c>
      <c r="B564" s="24" t="s">
        <v>1146</v>
      </c>
      <c r="C564" s="25" t="s">
        <v>102</v>
      </c>
      <c r="D564" s="26" t="e">
        <f>SUM(#REF!)</f>
        <v>#REF!</v>
      </c>
      <c r="E564" s="20" t="e">
        <f t="shared" si="34"/>
        <v>#REF!</v>
      </c>
      <c r="F564" s="19" t="e">
        <f>ROUND(SUM(#REF!),2)</f>
        <v>#REF!</v>
      </c>
      <c r="G564" s="21"/>
      <c r="I564" s="15"/>
      <c r="J564" s="22"/>
      <c r="K564" s="12" t="e">
        <f t="shared" si="32"/>
        <v>#REF!</v>
      </c>
      <c r="R564" s="384"/>
      <c r="S564" s="222" t="e">
        <f>IF(B564=#REF!,"OK",1)</f>
        <v>#REF!</v>
      </c>
    </row>
    <row r="565" spans="1:19" ht="12.75" hidden="1" customHeight="1" x14ac:dyDescent="0.2">
      <c r="A565" s="23" t="s">
        <v>1147</v>
      </c>
      <c r="B565" s="24" t="s">
        <v>1148</v>
      </c>
      <c r="C565" s="25" t="s">
        <v>102</v>
      </c>
      <c r="D565" s="26" t="e">
        <f>SUM(#REF!)</f>
        <v>#REF!</v>
      </c>
      <c r="E565" s="20" t="e">
        <f t="shared" si="34"/>
        <v>#REF!</v>
      </c>
      <c r="F565" s="19" t="e">
        <f>ROUND(SUM(#REF!),2)</f>
        <v>#REF!</v>
      </c>
      <c r="G565" s="21"/>
      <c r="I565" s="15"/>
      <c r="J565" s="22"/>
      <c r="K565" s="12" t="e">
        <f t="shared" si="32"/>
        <v>#REF!</v>
      </c>
      <c r="R565" s="384"/>
      <c r="S565" s="222" t="e">
        <f>IF(B565=#REF!,"OK",1)</f>
        <v>#REF!</v>
      </c>
    </row>
    <row r="566" spans="1:19" ht="12.75" hidden="1" customHeight="1" x14ac:dyDescent="0.2">
      <c r="A566" s="23" t="s">
        <v>1149</v>
      </c>
      <c r="B566" s="24" t="s">
        <v>1150</v>
      </c>
      <c r="C566" s="25" t="s">
        <v>69</v>
      </c>
      <c r="D566" s="26" t="e">
        <f>SUM(#REF!)</f>
        <v>#REF!</v>
      </c>
      <c r="E566" s="20" t="e">
        <f t="shared" si="34"/>
        <v>#REF!</v>
      </c>
      <c r="F566" s="19" t="e">
        <f>ROUND(SUM(#REF!),2)</f>
        <v>#REF!</v>
      </c>
      <c r="G566" s="21"/>
      <c r="I566" s="15"/>
      <c r="J566" s="22"/>
      <c r="K566" s="12" t="e">
        <f t="shared" si="32"/>
        <v>#REF!</v>
      </c>
      <c r="R566" s="384"/>
      <c r="S566" s="222" t="e">
        <f>IF(B566=#REF!,"OK",1)</f>
        <v>#REF!</v>
      </c>
    </row>
    <row r="567" spans="1:19" ht="12.75" hidden="1" customHeight="1" x14ac:dyDescent="0.2">
      <c r="A567" s="23" t="s">
        <v>1151</v>
      </c>
      <c r="B567" s="24" t="s">
        <v>1152</v>
      </c>
      <c r="C567" s="25" t="s">
        <v>69</v>
      </c>
      <c r="D567" s="26" t="e">
        <f>SUM(#REF!)</f>
        <v>#REF!</v>
      </c>
      <c r="E567" s="20" t="e">
        <f t="shared" si="34"/>
        <v>#REF!</v>
      </c>
      <c r="F567" s="19" t="e">
        <f>ROUND(SUM(#REF!),2)</f>
        <v>#REF!</v>
      </c>
      <c r="G567" s="21"/>
      <c r="I567" s="15"/>
      <c r="J567" s="22"/>
      <c r="K567" s="12" t="e">
        <f t="shared" si="32"/>
        <v>#REF!</v>
      </c>
      <c r="R567" s="384"/>
      <c r="S567" s="222" t="e">
        <f>IF(B567=#REF!,"OK",1)</f>
        <v>#REF!</v>
      </c>
    </row>
    <row r="568" spans="1:19" ht="12.75" hidden="1" customHeight="1" x14ac:dyDescent="0.2">
      <c r="A568" s="23" t="s">
        <v>1153</v>
      </c>
      <c r="B568" s="24" t="s">
        <v>1154</v>
      </c>
      <c r="C568" s="25" t="s">
        <v>102</v>
      </c>
      <c r="D568" s="26" t="e">
        <f>SUM(#REF!)</f>
        <v>#REF!</v>
      </c>
      <c r="E568" s="20" t="e">
        <f t="shared" si="34"/>
        <v>#REF!</v>
      </c>
      <c r="F568" s="19" t="e">
        <f>ROUND(SUM(#REF!),2)</f>
        <v>#REF!</v>
      </c>
      <c r="G568" s="21"/>
      <c r="I568" s="15"/>
      <c r="J568" s="22"/>
      <c r="K568" s="12" t="e">
        <f t="shared" si="32"/>
        <v>#REF!</v>
      </c>
      <c r="R568" s="384"/>
      <c r="S568" s="222" t="e">
        <f>IF(B568=#REF!,"OK",1)</f>
        <v>#REF!</v>
      </c>
    </row>
    <row r="569" spans="1:19" ht="12.75" hidden="1" x14ac:dyDescent="0.2">
      <c r="A569" s="23" t="s">
        <v>1155</v>
      </c>
      <c r="B569" s="24" t="s">
        <v>1156</v>
      </c>
      <c r="C569" s="25" t="s">
        <v>87</v>
      </c>
      <c r="D569" s="26" t="e">
        <f>SUM(#REF!)</f>
        <v>#REF!</v>
      </c>
      <c r="E569" s="20" t="e">
        <f t="shared" si="34"/>
        <v>#REF!</v>
      </c>
      <c r="F569" s="19" t="e">
        <f>ROUND(SUM(#REF!),2)</f>
        <v>#REF!</v>
      </c>
      <c r="G569" s="21"/>
      <c r="I569" s="15"/>
      <c r="J569" s="22"/>
      <c r="K569" s="12" t="e">
        <f t="shared" si="32"/>
        <v>#REF!</v>
      </c>
      <c r="R569" s="384"/>
      <c r="S569" s="222" t="e">
        <f>IF(B569=#REF!,"OK",1)</f>
        <v>#REF!</v>
      </c>
    </row>
    <row r="570" spans="1:19" ht="12.75" hidden="1" x14ac:dyDescent="0.2">
      <c r="A570" s="23" t="s">
        <v>1157</v>
      </c>
      <c r="B570" s="24" t="s">
        <v>1158</v>
      </c>
      <c r="C570" s="25" t="s">
        <v>87</v>
      </c>
      <c r="D570" s="26" t="e">
        <f>SUM(#REF!)</f>
        <v>#REF!</v>
      </c>
      <c r="E570" s="20" t="e">
        <f t="shared" si="34"/>
        <v>#REF!</v>
      </c>
      <c r="F570" s="19" t="e">
        <f>ROUND(SUM(#REF!),2)</f>
        <v>#REF!</v>
      </c>
      <c r="G570" s="21"/>
      <c r="I570" s="15"/>
      <c r="J570" s="22"/>
      <c r="K570" s="12" t="e">
        <f t="shared" si="32"/>
        <v>#REF!</v>
      </c>
      <c r="R570" s="384"/>
      <c r="S570" s="222" t="e">
        <f>IF(B570=#REF!,"OK",1)</f>
        <v>#REF!</v>
      </c>
    </row>
    <row r="571" spans="1:19" ht="12.75" hidden="1" x14ac:dyDescent="0.2">
      <c r="A571" s="23" t="s">
        <v>1159</v>
      </c>
      <c r="B571" s="24" t="s">
        <v>1160</v>
      </c>
      <c r="C571" s="25" t="s">
        <v>102</v>
      </c>
      <c r="D571" s="26" t="e">
        <f>SUM(#REF!)</f>
        <v>#REF!</v>
      </c>
      <c r="E571" s="20" t="e">
        <f t="shared" si="34"/>
        <v>#REF!</v>
      </c>
      <c r="F571" s="19" t="e">
        <f>ROUND(SUM(#REF!),2)</f>
        <v>#REF!</v>
      </c>
      <c r="G571" s="21"/>
      <c r="I571" s="15"/>
      <c r="J571" s="22"/>
      <c r="K571" s="12" t="e">
        <f t="shared" si="32"/>
        <v>#REF!</v>
      </c>
      <c r="R571" s="384"/>
      <c r="S571" s="222" t="e">
        <f>IF(B571=#REF!,"OK",1)</f>
        <v>#REF!</v>
      </c>
    </row>
    <row r="572" spans="1:19" ht="12.75" customHeight="1" x14ac:dyDescent="0.2">
      <c r="A572" s="23" t="s">
        <v>1161</v>
      </c>
      <c r="B572" s="24" t="s">
        <v>1162</v>
      </c>
      <c r="C572" s="25" t="s">
        <v>102</v>
      </c>
      <c r="D572" s="26" t="e">
        <f>SUM(#REF!)</f>
        <v>#REF!</v>
      </c>
      <c r="E572" s="20" t="e">
        <f t="shared" si="34"/>
        <v>#REF!</v>
      </c>
      <c r="F572" s="19" t="e">
        <f>ROUND(SUM(#REF!),2)</f>
        <v>#REF!</v>
      </c>
      <c r="G572" s="21"/>
      <c r="I572" s="15"/>
      <c r="J572" s="22"/>
      <c r="K572" s="12" t="e">
        <f t="shared" si="32"/>
        <v>#REF!</v>
      </c>
      <c r="R572" s="389"/>
      <c r="S572" s="222" t="e">
        <f>IF(B572=#REF!,"OK",1)</f>
        <v>#REF!</v>
      </c>
    </row>
    <row r="573" spans="1:19" ht="12.75" customHeight="1" thickBot="1" x14ac:dyDescent="0.25">
      <c r="A573" s="23">
        <v>0</v>
      </c>
      <c r="B573" s="24" t="s">
        <v>1163</v>
      </c>
      <c r="C573" s="25" t="s">
        <v>69</v>
      </c>
      <c r="D573" s="26" t="e">
        <f>SUM(#REF!)</f>
        <v>#REF!</v>
      </c>
      <c r="E573" s="20" t="e">
        <f t="shared" si="34"/>
        <v>#REF!</v>
      </c>
      <c r="F573" s="19" t="e">
        <f>ROUND(SUM(#REF!),2)</f>
        <v>#REF!</v>
      </c>
      <c r="G573" s="21"/>
      <c r="I573" s="15"/>
      <c r="J573" s="22"/>
      <c r="K573" s="12" t="e">
        <f t="shared" si="32"/>
        <v>#REF!</v>
      </c>
      <c r="R573" s="389"/>
      <c r="S573" s="222" t="e">
        <f>IF(B573=#REF!,"OK",1)</f>
        <v>#REF!</v>
      </c>
    </row>
    <row r="574" spans="1:19" ht="12.75" hidden="1" customHeight="1" x14ac:dyDescent="0.2">
      <c r="A574" s="23" t="s">
        <v>1164</v>
      </c>
      <c r="B574" s="36" t="s">
        <v>1165</v>
      </c>
      <c r="C574" s="25" t="s">
        <v>102</v>
      </c>
      <c r="D574" s="26" t="e">
        <f>SUM(#REF!)</f>
        <v>#REF!</v>
      </c>
      <c r="E574" s="20" t="e">
        <f t="shared" si="34"/>
        <v>#REF!</v>
      </c>
      <c r="F574" s="19" t="e">
        <f>ROUND(SUM(#REF!),2)</f>
        <v>#REF!</v>
      </c>
      <c r="G574" s="21"/>
      <c r="I574" s="15"/>
      <c r="J574" s="22"/>
      <c r="K574" s="12" t="e">
        <f t="shared" si="32"/>
        <v>#REF!</v>
      </c>
      <c r="R574" s="384"/>
      <c r="S574" s="222" t="e">
        <f>IF(B574=#REF!,"OK",1)</f>
        <v>#REF!</v>
      </c>
    </row>
    <row r="575" spans="1:19" ht="12.75" hidden="1" customHeight="1" x14ac:dyDescent="0.2">
      <c r="A575" s="23" t="s">
        <v>1166</v>
      </c>
      <c r="B575" s="24" t="s">
        <v>1167</v>
      </c>
      <c r="C575" s="25" t="s">
        <v>102</v>
      </c>
      <c r="D575" s="26" t="e">
        <f>SUM(#REF!)</f>
        <v>#REF!</v>
      </c>
      <c r="E575" s="20" t="e">
        <f t="shared" si="34"/>
        <v>#REF!</v>
      </c>
      <c r="F575" s="19" t="e">
        <f>ROUND(SUM(#REF!),2)</f>
        <v>#REF!</v>
      </c>
      <c r="G575" s="21"/>
      <c r="I575" s="15"/>
      <c r="J575" s="22"/>
      <c r="K575" s="12" t="e">
        <f t="shared" si="32"/>
        <v>#REF!</v>
      </c>
      <c r="R575" s="384"/>
      <c r="S575" s="222" t="e">
        <f>IF(B575=#REF!,"OK",1)</f>
        <v>#REF!</v>
      </c>
    </row>
    <row r="576" spans="1:19" ht="12.75" hidden="1" customHeight="1" x14ac:dyDescent="0.2">
      <c r="A576" s="23" t="s">
        <v>1168</v>
      </c>
      <c r="B576" s="24" t="s">
        <v>1169</v>
      </c>
      <c r="C576" s="25" t="s">
        <v>102</v>
      </c>
      <c r="D576" s="26" t="e">
        <f>SUM(#REF!)</f>
        <v>#REF!</v>
      </c>
      <c r="E576" s="20" t="e">
        <f t="shared" si="34"/>
        <v>#REF!</v>
      </c>
      <c r="F576" s="19" t="e">
        <f>ROUND(SUM(#REF!),2)</f>
        <v>#REF!</v>
      </c>
      <c r="G576" s="21"/>
      <c r="I576" s="15"/>
      <c r="J576" s="22"/>
      <c r="K576" s="12" t="e">
        <f t="shared" si="32"/>
        <v>#REF!</v>
      </c>
      <c r="R576" s="384"/>
      <c r="S576" s="222" t="e">
        <f>IF(B576=#REF!,"OK",1)</f>
        <v>#REF!</v>
      </c>
    </row>
    <row r="577" spans="1:19" ht="12.75" hidden="1" customHeight="1" x14ac:dyDescent="0.2">
      <c r="A577" s="23" t="s">
        <v>1170</v>
      </c>
      <c r="B577" s="24" t="s">
        <v>1171</v>
      </c>
      <c r="C577" s="25" t="s">
        <v>69</v>
      </c>
      <c r="D577" s="26" t="e">
        <f>SUM(#REF!)</f>
        <v>#REF!</v>
      </c>
      <c r="E577" s="20" t="e">
        <f t="shared" si="34"/>
        <v>#REF!</v>
      </c>
      <c r="F577" s="19" t="e">
        <f>ROUND(SUM(#REF!),2)</f>
        <v>#REF!</v>
      </c>
      <c r="G577" s="21"/>
      <c r="I577" s="15"/>
      <c r="J577" s="22"/>
      <c r="K577" s="12" t="e">
        <f t="shared" si="32"/>
        <v>#REF!</v>
      </c>
      <c r="R577" s="384"/>
      <c r="S577" s="222" t="e">
        <f>IF(B577=#REF!,"OK",1)</f>
        <v>#REF!</v>
      </c>
    </row>
    <row r="578" spans="1:19" ht="12.75" hidden="1" customHeight="1" x14ac:dyDescent="0.2">
      <c r="A578" s="23" t="s">
        <v>1172</v>
      </c>
      <c r="B578" s="24" t="s">
        <v>1173</v>
      </c>
      <c r="C578" s="25" t="s">
        <v>87</v>
      </c>
      <c r="D578" s="26" t="e">
        <f>SUM(#REF!)</f>
        <v>#REF!</v>
      </c>
      <c r="E578" s="20" t="e">
        <f t="shared" si="34"/>
        <v>#REF!</v>
      </c>
      <c r="F578" s="19" t="e">
        <f>ROUND(SUM(#REF!),2)</f>
        <v>#REF!</v>
      </c>
      <c r="G578" s="21"/>
      <c r="I578" s="15"/>
      <c r="J578" s="22"/>
      <c r="K578" s="12" t="e">
        <f t="shared" si="32"/>
        <v>#REF!</v>
      </c>
      <c r="R578" s="384"/>
      <c r="S578" s="222" t="e">
        <f>IF(B578=#REF!,"OK",1)</f>
        <v>#REF!</v>
      </c>
    </row>
    <row r="579" spans="1:19" ht="12.75" hidden="1" customHeight="1" x14ac:dyDescent="0.2">
      <c r="A579" s="23" t="s">
        <v>1174</v>
      </c>
      <c r="B579" s="24" t="s">
        <v>1175</v>
      </c>
      <c r="C579" s="25" t="s">
        <v>69</v>
      </c>
      <c r="D579" s="26" t="e">
        <f>SUM(#REF!)</f>
        <v>#REF!</v>
      </c>
      <c r="E579" s="20" t="e">
        <f t="shared" si="34"/>
        <v>#REF!</v>
      </c>
      <c r="F579" s="19" t="e">
        <f>ROUND(SUM(#REF!),2)</f>
        <v>#REF!</v>
      </c>
      <c r="G579" s="21"/>
      <c r="I579" s="15"/>
      <c r="J579" s="22"/>
      <c r="K579" s="12" t="e">
        <f t="shared" si="32"/>
        <v>#REF!</v>
      </c>
      <c r="R579" s="384"/>
      <c r="S579" s="222" t="e">
        <f>IF(B579=#REF!,"OK",1)</f>
        <v>#REF!</v>
      </c>
    </row>
    <row r="580" spans="1:19" ht="12.75" hidden="1" customHeight="1" x14ac:dyDescent="0.2">
      <c r="A580" s="23" t="s">
        <v>1176</v>
      </c>
      <c r="B580" s="24" t="s">
        <v>1177</v>
      </c>
      <c r="C580" s="25" t="s">
        <v>69</v>
      </c>
      <c r="D580" s="26" t="e">
        <f>SUM(#REF!)</f>
        <v>#REF!</v>
      </c>
      <c r="E580" s="20" t="e">
        <f t="shared" si="34"/>
        <v>#REF!</v>
      </c>
      <c r="F580" s="19" t="e">
        <f>ROUND(SUM(#REF!),2)</f>
        <v>#REF!</v>
      </c>
      <c r="G580" s="21"/>
      <c r="I580" s="15"/>
      <c r="J580" s="22"/>
      <c r="K580" s="12" t="e">
        <f t="shared" si="32"/>
        <v>#REF!</v>
      </c>
      <c r="R580" s="384"/>
      <c r="S580" s="222" t="e">
        <f>IF(B580=#REF!,"OK",1)</f>
        <v>#REF!</v>
      </c>
    </row>
    <row r="581" spans="1:19" ht="12.75" hidden="1" customHeight="1" x14ac:dyDescent="0.2">
      <c r="A581" s="23" t="s">
        <v>1178</v>
      </c>
      <c r="B581" s="24" t="s">
        <v>1179</v>
      </c>
      <c r="C581" s="25" t="s">
        <v>69</v>
      </c>
      <c r="D581" s="26" t="e">
        <f>SUM(#REF!)</f>
        <v>#REF!</v>
      </c>
      <c r="E581" s="20" t="e">
        <f t="shared" si="34"/>
        <v>#REF!</v>
      </c>
      <c r="F581" s="19" t="e">
        <f>ROUND(SUM(#REF!),2)</f>
        <v>#REF!</v>
      </c>
      <c r="G581" s="21"/>
      <c r="I581" s="15"/>
      <c r="J581" s="22"/>
      <c r="K581" s="12" t="e">
        <f t="shared" si="32"/>
        <v>#REF!</v>
      </c>
      <c r="R581" s="384"/>
      <c r="S581" s="222" t="e">
        <f>IF(B581=#REF!,"OK",1)</f>
        <v>#REF!</v>
      </c>
    </row>
    <row r="582" spans="1:19" ht="12.75" hidden="1" customHeight="1" x14ac:dyDescent="0.2">
      <c r="A582" s="23" t="s">
        <v>1180</v>
      </c>
      <c r="B582" s="24" t="s">
        <v>1181</v>
      </c>
      <c r="C582" s="25" t="s">
        <v>102</v>
      </c>
      <c r="D582" s="26" t="e">
        <f>SUM(#REF!)</f>
        <v>#REF!</v>
      </c>
      <c r="E582" s="20" t="e">
        <f t="shared" si="34"/>
        <v>#REF!</v>
      </c>
      <c r="F582" s="19" t="e">
        <f>ROUND(SUM(#REF!),2)</f>
        <v>#REF!</v>
      </c>
      <c r="G582" s="21"/>
      <c r="I582" s="15"/>
      <c r="J582" s="22"/>
      <c r="K582" s="12" t="e">
        <f t="shared" si="32"/>
        <v>#REF!</v>
      </c>
      <c r="R582" s="384"/>
      <c r="S582" s="222" t="e">
        <f>IF(B582=#REF!,"OK",1)</f>
        <v>#REF!</v>
      </c>
    </row>
    <row r="583" spans="1:19" ht="12.75" hidden="1" customHeight="1" x14ac:dyDescent="0.2">
      <c r="A583" s="23" t="s">
        <v>1182</v>
      </c>
      <c r="B583" s="36" t="s">
        <v>1183</v>
      </c>
      <c r="C583" s="25" t="s">
        <v>102</v>
      </c>
      <c r="D583" s="26" t="e">
        <f>SUM(#REF!)</f>
        <v>#REF!</v>
      </c>
      <c r="E583" s="20" t="e">
        <f t="shared" si="34"/>
        <v>#REF!</v>
      </c>
      <c r="F583" s="19" t="e">
        <f>ROUND(SUM(#REF!),2)</f>
        <v>#REF!</v>
      </c>
      <c r="G583" s="21"/>
      <c r="I583" s="15"/>
      <c r="J583" s="22"/>
      <c r="K583" s="12" t="e">
        <f t="shared" si="32"/>
        <v>#REF!</v>
      </c>
      <c r="R583" s="384"/>
      <c r="S583" s="222" t="e">
        <f>IF(B583=#REF!,"OK",1)</f>
        <v>#REF!</v>
      </c>
    </row>
    <row r="584" spans="1:19" ht="12.75" hidden="1" customHeight="1" thickBot="1" x14ac:dyDescent="0.25">
      <c r="A584" s="29" t="s">
        <v>1184</v>
      </c>
      <c r="B584" s="46" t="s">
        <v>1185</v>
      </c>
      <c r="C584" s="52" t="s">
        <v>1186</v>
      </c>
      <c r="D584" s="26" t="e">
        <f>SUM(#REF!)</f>
        <v>#REF!</v>
      </c>
      <c r="E584" s="53" t="e">
        <f t="shared" si="34"/>
        <v>#REF!</v>
      </c>
      <c r="F584" s="63" t="e">
        <f>ROUND(SUM(#REF!),2)</f>
        <v>#REF!</v>
      </c>
      <c r="G584" s="64"/>
      <c r="I584" s="15"/>
      <c r="J584" s="22"/>
      <c r="K584" s="12" t="e">
        <f>IF(G584&gt;0,"X",IF(F584&gt;0,"X",""))</f>
        <v>#REF!</v>
      </c>
      <c r="R584" s="384"/>
      <c r="S584" s="222" t="e">
        <f>IF(B584=#REF!,"OK",1)</f>
        <v>#REF!</v>
      </c>
    </row>
    <row r="585" spans="1:19" ht="13.5" thickBot="1" x14ac:dyDescent="0.25">
      <c r="A585" s="77"/>
      <c r="B585" s="78"/>
      <c r="C585" s="58"/>
      <c r="D585" s="79"/>
      <c r="E585" s="79"/>
      <c r="F585" s="78"/>
      <c r="G585" s="80"/>
      <c r="I585" s="15"/>
      <c r="J585" s="12"/>
      <c r="K585" s="12" t="str">
        <f>IF(G585&gt;0,"X",IF(F585&gt;0,"X",""))</f>
        <v/>
      </c>
      <c r="R585" s="379"/>
    </row>
    <row r="586" spans="1:19" ht="13.5" thickBot="1" x14ac:dyDescent="0.25">
      <c r="A586" s="394"/>
      <c r="B586" s="398"/>
      <c r="C586" s="58"/>
      <c r="D586" s="59"/>
      <c r="E586" s="399" t="s">
        <v>35</v>
      </c>
      <c r="F586" s="400"/>
      <c r="G586" s="401" t="e">
        <f>I586</f>
        <v>#REF!</v>
      </c>
      <c r="I586" s="14" t="e">
        <f>SUM(I8:I584)</f>
        <v>#REF!</v>
      </c>
      <c r="J586" s="12" t="s">
        <v>63</v>
      </c>
      <c r="K586" s="12" t="e">
        <f>IF(G586&gt;0,"X",IF(F586&gt;0,"X",""))</f>
        <v>#REF!</v>
      </c>
      <c r="R586" s="379"/>
    </row>
    <row r="590" spans="1:19" ht="12.75" x14ac:dyDescent="0.2">
      <c r="D590" s="81"/>
      <c r="F590" s="81"/>
      <c r="G590" s="402" t="e">
        <f>SUM(#REF!,#REF!,#REF!,#REF!,#REF!)</f>
        <v>#REF!</v>
      </c>
    </row>
    <row r="592" spans="1:19" ht="12.75" x14ac:dyDescent="0.2">
      <c r="G592" s="402"/>
    </row>
  </sheetData>
  <autoFilter ref="A7:S584" xr:uid="{00000000-0009-0000-0000-000002000000}">
    <filterColumn colId="10">
      <customFilters>
        <customFilter operator="notEqual" val=" "/>
      </customFilters>
    </filterColumn>
  </autoFilter>
  <printOptions horizontalCentered="1"/>
  <pageMargins left="0.59055118110236227" right="0.39370078740157483" top="0.78740157480314965" bottom="0.59055118110236227" header="0.51181102362204722" footer="0.51181102362204722"/>
  <pageSetup paperSize="9" scale="81" fitToHeight="99" orientation="portrait" r:id="rId1"/>
  <headerFooter alignWithMargins="0"/>
  <ignoredErrors>
    <ignoredError sqref="E11:F13 F14:F122 E15:E16 D123:E189 D15:D16 E18:E20 D18:D20 E22:E27 D22:D27 E29:E31 D29:D31 E33:E70 D33:D70 E72:E83 D72:D83 E85:E101 D85:D101 E103:E122 D103:D122 D191:E217 D219:E222 D224:E230 D232:E255 D257:E266 D268:E279 D281:E302 D304:E306 D308:E321 D323:E325 D327:E329 D331:E346 D348:E351 D353:E359 D361:E374 D376:E377 D379:E385 D387:E412 D414:E434 D436:E443 D445:E448 D450:E480 D482:E505 D507:E521 D523:E55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3"/>
  <sheetViews>
    <sheetView topLeftCell="HU1" zoomScale="85" zoomScaleNormal="85" workbookViewId="0">
      <selection activeCell="IO31" sqref="IO31"/>
    </sheetView>
  </sheetViews>
  <sheetFormatPr defaultColWidth="10.6640625" defaultRowHeight="14.25" x14ac:dyDescent="0.2"/>
  <cols>
    <col min="1" max="1" width="16.5" style="93" customWidth="1"/>
    <col min="2" max="2" width="48.83203125" style="93" customWidth="1"/>
    <col min="3" max="3" width="6.5" style="93" customWidth="1"/>
    <col min="4" max="12" width="18.83203125" style="93" customWidth="1"/>
    <col min="13" max="13" width="16.1640625" style="93" customWidth="1"/>
    <col min="14" max="14" width="10.6640625" style="93" customWidth="1"/>
    <col min="15" max="15" width="17.5" style="93" bestFit="1" customWidth="1"/>
    <col min="16" max="16" width="12.33203125" style="93" bestFit="1" customWidth="1"/>
    <col min="17" max="228" width="10.6640625" style="93"/>
    <col min="229" max="232" width="10.6640625" style="93" customWidth="1"/>
    <col min="233" max="16384" width="10.6640625" style="93"/>
  </cols>
  <sheetData>
    <row r="1" spans="1:16" s="82" customFormat="1" ht="15" x14ac:dyDescent="0.2"/>
    <row r="2" spans="1:16" s="82" customFormat="1" ht="20.25" x14ac:dyDescent="0.2">
      <c r="A2" s="707" t="s">
        <v>1187</v>
      </c>
      <c r="B2" s="707"/>
      <c r="C2" s="707"/>
      <c r="D2" s="707"/>
      <c r="E2" s="707"/>
      <c r="F2" s="707"/>
      <c r="G2" s="707"/>
      <c r="H2" s="707"/>
      <c r="I2" s="707"/>
      <c r="J2" s="707"/>
      <c r="K2" s="707"/>
      <c r="L2" s="707"/>
      <c r="M2" s="707"/>
    </row>
    <row r="3" spans="1:16" s="82" customFormat="1" ht="9.75" customHeight="1" thickBot="1" x14ac:dyDescent="0.25"/>
    <row r="4" spans="1:16" s="82" customFormat="1" ht="15.75" x14ac:dyDescent="0.2">
      <c r="A4" s="83" t="s">
        <v>1188</v>
      </c>
      <c r="B4" s="84" t="str">
        <f>'Orç. GERAL'!B3</f>
        <v>CONTENDA</v>
      </c>
      <c r="C4" s="84"/>
      <c r="D4" s="84"/>
      <c r="E4" s="84"/>
      <c r="F4" s="85" t="s">
        <v>1189</v>
      </c>
      <c r="G4" s="84"/>
      <c r="H4" s="84"/>
      <c r="I4" s="86" t="e">
        <f>'Orç. GERAL'!D329</f>
        <v>#REF!</v>
      </c>
      <c r="J4" s="86" t="s">
        <v>87</v>
      </c>
      <c r="K4" s="86"/>
      <c r="L4" s="86"/>
      <c r="M4" s="87"/>
    </row>
    <row r="5" spans="1:16" s="82" customFormat="1" ht="16.5" thickBot="1" x14ac:dyDescent="0.25">
      <c r="A5" s="88" t="s">
        <v>1190</v>
      </c>
      <c r="B5" s="89" t="str">
        <f>'Orç. GERAL'!B4</f>
        <v>PAVIMENTAÇÃO URBANA - LOTE 1</v>
      </c>
      <c r="C5" s="89"/>
      <c r="D5" s="89"/>
      <c r="E5" s="89"/>
      <c r="F5" s="90" t="s">
        <v>1191</v>
      </c>
      <c r="G5" s="89"/>
      <c r="H5" s="89"/>
      <c r="I5" s="89"/>
      <c r="J5" s="89"/>
      <c r="K5" s="89"/>
      <c r="L5" s="89"/>
      <c r="M5" s="91"/>
    </row>
    <row r="6" spans="1:16" ht="16.5" thickBot="1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</row>
    <row r="7" spans="1:16" s="95" customFormat="1" ht="25.5" customHeight="1" x14ac:dyDescent="0.2">
      <c r="A7" s="708" t="s">
        <v>16</v>
      </c>
      <c r="B7" s="710" t="s">
        <v>1192</v>
      </c>
      <c r="C7" s="711"/>
      <c r="D7" s="714" t="s">
        <v>1193</v>
      </c>
      <c r="E7" s="714"/>
      <c r="F7" s="714"/>
      <c r="G7" s="714"/>
      <c r="H7" s="714"/>
      <c r="I7" s="714"/>
      <c r="J7" s="714"/>
      <c r="K7" s="715" t="s">
        <v>1194</v>
      </c>
      <c r="L7" s="714"/>
      <c r="M7" s="94" t="s">
        <v>1195</v>
      </c>
    </row>
    <row r="8" spans="1:16" s="101" customFormat="1" ht="17.25" customHeight="1" thickBot="1" x14ac:dyDescent="0.25">
      <c r="A8" s="709"/>
      <c r="B8" s="712"/>
      <c r="C8" s="713"/>
      <c r="D8" s="96">
        <v>30</v>
      </c>
      <c r="E8" s="97">
        <v>60</v>
      </c>
      <c r="F8" s="97">
        <v>90</v>
      </c>
      <c r="G8" s="97">
        <v>120</v>
      </c>
      <c r="H8" s="97">
        <v>150</v>
      </c>
      <c r="I8" s="97">
        <v>180</v>
      </c>
      <c r="J8" s="98">
        <v>210</v>
      </c>
      <c r="K8" s="99" t="s">
        <v>1196</v>
      </c>
      <c r="L8" s="98" t="s">
        <v>1197</v>
      </c>
      <c r="M8" s="100" t="s">
        <v>1198</v>
      </c>
    </row>
    <row r="9" spans="1:16" ht="15.75" x14ac:dyDescent="0.2">
      <c r="A9" s="705">
        <v>1</v>
      </c>
      <c r="B9" s="706" t="str">
        <f>'Orç. GERAL'!B8</f>
        <v>SERVIÇOS PRELIMINARES</v>
      </c>
      <c r="C9" s="102" t="s">
        <v>1199</v>
      </c>
      <c r="D9" s="103" t="e">
        <f>'Orç. GERAL'!$G$8*(D10/100)</f>
        <v>#REF!</v>
      </c>
      <c r="E9" s="104" t="e">
        <f>'Orç. GERAL'!$G$8*(E10/100)</f>
        <v>#REF!</v>
      </c>
      <c r="F9" s="104" t="e">
        <f>'Orç. GERAL'!$G$8*(F10/100)</f>
        <v>#REF!</v>
      </c>
      <c r="G9" s="104" t="e">
        <f>'Orç. GERAL'!$G$8*(G10/100)</f>
        <v>#REF!</v>
      </c>
      <c r="H9" s="104" t="e">
        <f>'Orç. GERAL'!$G$8*(H10/100)</f>
        <v>#REF!</v>
      </c>
      <c r="I9" s="104" t="e">
        <f>'Orç. GERAL'!$G$8*(I10/100)</f>
        <v>#REF!</v>
      </c>
      <c r="J9" s="105" t="e">
        <f>'Orç. GERAL'!$G$8*(J10/100)</f>
        <v>#REF!</v>
      </c>
      <c r="K9" s="403" t="e">
        <f>SUM(D9:J9)</f>
        <v>#REF!</v>
      </c>
      <c r="L9" s="404" t="e">
        <f>K9</f>
        <v>#REF!</v>
      </c>
      <c r="M9" s="106"/>
      <c r="O9" s="107" t="e">
        <f>SUM(D9:I9)</f>
        <v>#REF!</v>
      </c>
      <c r="P9" s="93" t="e">
        <f>IF(K9='Orç. GERAL'!G8,1,0)</f>
        <v>#REF!</v>
      </c>
    </row>
    <row r="10" spans="1:16" ht="15.75" x14ac:dyDescent="0.2">
      <c r="A10" s="703"/>
      <c r="B10" s="704"/>
      <c r="C10" s="108" t="s">
        <v>1200</v>
      </c>
      <c r="D10" s="109">
        <v>100</v>
      </c>
      <c r="E10" s="110"/>
      <c r="F10" s="110"/>
      <c r="G10" s="110"/>
      <c r="H10" s="110"/>
      <c r="I10" s="110"/>
      <c r="J10" s="111"/>
      <c r="K10" s="112" t="e">
        <f>K9/L25</f>
        <v>#REF!</v>
      </c>
      <c r="L10" s="405" t="e">
        <f>K10</f>
        <v>#REF!</v>
      </c>
      <c r="M10" s="113"/>
      <c r="O10" s="107">
        <f t="shared" ref="O10:O24" si="0">SUM(D10:J10)</f>
        <v>100</v>
      </c>
    </row>
    <row r="11" spans="1:16" ht="15.75" x14ac:dyDescent="0.2">
      <c r="A11" s="690">
        <v>2</v>
      </c>
      <c r="B11" s="692" t="str">
        <f>'Orç. GERAL'!B27</f>
        <v>TERRAPLENAGEM</v>
      </c>
      <c r="C11" s="108" t="s">
        <v>1199</v>
      </c>
      <c r="D11" s="114" t="e">
        <f>'Orç. GERAL'!$G$27*(D12/100)</f>
        <v>#REF!</v>
      </c>
      <c r="E11" s="115" t="e">
        <f>'Orç. GERAL'!$G$27*(E12/100)</f>
        <v>#REF!</v>
      </c>
      <c r="F11" s="115" t="e">
        <f>'Orç. GERAL'!$G$27*(F12/100)</f>
        <v>#REF!</v>
      </c>
      <c r="G11" s="115" t="e">
        <f>'Orç. GERAL'!$G$27*(G12/100)</f>
        <v>#REF!</v>
      </c>
      <c r="H11" s="115" t="e">
        <f>'Orç. GERAL'!$G$27*(H12/100)</f>
        <v>#REF!</v>
      </c>
      <c r="I11" s="115" t="e">
        <f>'Orç. GERAL'!$G$27*(I12/100)</f>
        <v>#REF!</v>
      </c>
      <c r="J11" s="116" t="e">
        <f>'Orç. GERAL'!$G$27*(J12/100)</f>
        <v>#REF!</v>
      </c>
      <c r="K11" s="406" t="e">
        <f>SUM(D11:J11)</f>
        <v>#REF!</v>
      </c>
      <c r="L11" s="407" t="e">
        <f t="shared" ref="L11:L22" si="1">K11+L9</f>
        <v>#REF!</v>
      </c>
      <c r="M11" s="117"/>
      <c r="O11" s="107" t="e">
        <f t="shared" si="0"/>
        <v>#REF!</v>
      </c>
      <c r="P11" s="93" t="e">
        <f>IF(K11='Orç. GERAL'!G27,1,0)</f>
        <v>#REF!</v>
      </c>
    </row>
    <row r="12" spans="1:16" ht="15.75" x14ac:dyDescent="0.2">
      <c r="A12" s="703"/>
      <c r="B12" s="704"/>
      <c r="C12" s="108" t="s">
        <v>1200</v>
      </c>
      <c r="D12" s="109">
        <v>70</v>
      </c>
      <c r="E12" s="110">
        <v>30</v>
      </c>
      <c r="F12" s="110"/>
      <c r="G12" s="110"/>
      <c r="H12" s="110"/>
      <c r="I12" s="110"/>
      <c r="J12" s="111"/>
      <c r="K12" s="112" t="e">
        <f>K11/$L$25</f>
        <v>#REF!</v>
      </c>
      <c r="L12" s="405" t="e">
        <f t="shared" si="1"/>
        <v>#REF!</v>
      </c>
      <c r="M12" s="113"/>
      <c r="O12" s="107">
        <f t="shared" si="0"/>
        <v>100</v>
      </c>
    </row>
    <row r="13" spans="1:16" ht="15.75" x14ac:dyDescent="0.2">
      <c r="A13" s="690">
        <v>3</v>
      </c>
      <c r="B13" s="692" t="str">
        <f>'Orç. GERAL'!B83</f>
        <v>DRENAGEM</v>
      </c>
      <c r="C13" s="108" t="s">
        <v>1199</v>
      </c>
      <c r="D13" s="114" t="e">
        <f>'Orç. GERAL'!$G$83*(D14/100)</f>
        <v>#REF!</v>
      </c>
      <c r="E13" s="115" t="e">
        <f>'Orç. GERAL'!$G$83*(E14/100)</f>
        <v>#REF!</v>
      </c>
      <c r="F13" s="115" t="e">
        <f>'Orç. GERAL'!$G$83*(F14/100)</f>
        <v>#REF!</v>
      </c>
      <c r="G13" s="115" t="e">
        <f>'Orç. GERAL'!$G$83*(G14/100)</f>
        <v>#REF!</v>
      </c>
      <c r="H13" s="115" t="e">
        <f>'Orç. GERAL'!$G$83*(H14/100)</f>
        <v>#REF!</v>
      </c>
      <c r="I13" s="115" t="e">
        <f>'Orç. GERAL'!$G$83*(I14/100)</f>
        <v>#REF!</v>
      </c>
      <c r="J13" s="116" t="e">
        <f>'Orç. GERAL'!$G$83*(J14/100)</f>
        <v>#REF!</v>
      </c>
      <c r="K13" s="406" t="e">
        <f>SUM(D13:J13)</f>
        <v>#REF!</v>
      </c>
      <c r="L13" s="407" t="e">
        <f t="shared" si="1"/>
        <v>#REF!</v>
      </c>
      <c r="M13" s="117"/>
      <c r="O13" s="107" t="e">
        <f t="shared" si="0"/>
        <v>#REF!</v>
      </c>
      <c r="P13" s="93" t="e">
        <f>IF(K13='Orç. GERAL'!G83,1,0)</f>
        <v>#REF!</v>
      </c>
    </row>
    <row r="14" spans="1:16" ht="15.75" x14ac:dyDescent="0.2">
      <c r="A14" s="703"/>
      <c r="B14" s="704"/>
      <c r="C14" s="108" t="s">
        <v>1200</v>
      </c>
      <c r="D14" s="109">
        <v>20</v>
      </c>
      <c r="E14" s="110">
        <v>30</v>
      </c>
      <c r="F14" s="110">
        <v>30</v>
      </c>
      <c r="G14" s="110">
        <v>20</v>
      </c>
      <c r="H14" s="110"/>
      <c r="I14" s="110"/>
      <c r="J14" s="111"/>
      <c r="K14" s="112" t="e">
        <f>K13/$L$25</f>
        <v>#REF!</v>
      </c>
      <c r="L14" s="405" t="e">
        <f t="shared" si="1"/>
        <v>#REF!</v>
      </c>
      <c r="M14" s="113"/>
      <c r="O14" s="107">
        <f t="shared" si="0"/>
        <v>100</v>
      </c>
    </row>
    <row r="15" spans="1:16" ht="15.75" x14ac:dyDescent="0.2">
      <c r="A15" s="690">
        <v>4</v>
      </c>
      <c r="B15" s="692" t="str">
        <f>'Orç. GERAL'!B255</f>
        <v>BASE / SUB-BASE</v>
      </c>
      <c r="C15" s="108" t="s">
        <v>1199</v>
      </c>
      <c r="D15" s="114" t="e">
        <f>'Orç. GERAL'!$G$255*(D16/100)</f>
        <v>#REF!</v>
      </c>
      <c r="E15" s="115" t="e">
        <f>'Orç. GERAL'!$G$255*(E16/100)</f>
        <v>#REF!</v>
      </c>
      <c r="F15" s="115" t="e">
        <f>'Orç. GERAL'!$G$255*(F16/100)</f>
        <v>#REF!</v>
      </c>
      <c r="G15" s="115" t="e">
        <f>'Orç. GERAL'!$G$255*(G16/100)</f>
        <v>#REF!</v>
      </c>
      <c r="H15" s="115" t="e">
        <f>'Orç. GERAL'!$G$255*(H16/100)</f>
        <v>#REF!</v>
      </c>
      <c r="I15" s="115" t="e">
        <f>'Orç. GERAL'!$G$255*(I16/100)</f>
        <v>#REF!</v>
      </c>
      <c r="J15" s="116" t="e">
        <f>'Orç. GERAL'!$G$255*(J16/100)</f>
        <v>#REF!</v>
      </c>
      <c r="K15" s="406" t="e">
        <f>SUM(D15:J15)</f>
        <v>#REF!</v>
      </c>
      <c r="L15" s="407" t="e">
        <f t="shared" si="1"/>
        <v>#REF!</v>
      </c>
      <c r="M15" s="117"/>
      <c r="O15" s="107" t="e">
        <f t="shared" si="0"/>
        <v>#REF!</v>
      </c>
      <c r="P15" s="93" t="e">
        <f>IF(K15='Orç. GERAL'!G255,1,0)</f>
        <v>#REF!</v>
      </c>
    </row>
    <row r="16" spans="1:16" ht="15.75" x14ac:dyDescent="0.2">
      <c r="A16" s="703"/>
      <c r="B16" s="704"/>
      <c r="C16" s="108" t="s">
        <v>1200</v>
      </c>
      <c r="D16" s="109"/>
      <c r="E16" s="110"/>
      <c r="F16" s="110">
        <v>15</v>
      </c>
      <c r="G16" s="110">
        <v>35</v>
      </c>
      <c r="H16" s="110">
        <v>35</v>
      </c>
      <c r="I16" s="110">
        <v>15</v>
      </c>
      <c r="J16" s="111"/>
      <c r="K16" s="112" t="e">
        <f>K15/$L$25</f>
        <v>#REF!</v>
      </c>
      <c r="L16" s="405" t="e">
        <f t="shared" si="1"/>
        <v>#REF!</v>
      </c>
      <c r="M16" s="113"/>
      <c r="O16" s="107">
        <f t="shared" si="0"/>
        <v>100</v>
      </c>
    </row>
    <row r="17" spans="1:18" ht="15.75" x14ac:dyDescent="0.2">
      <c r="A17" s="690">
        <v>5</v>
      </c>
      <c r="B17" s="692" t="str">
        <f>'Orç. GERAL'!B302</f>
        <v>MEIO-FIO E SARJETA</v>
      </c>
      <c r="C17" s="108" t="s">
        <v>1199</v>
      </c>
      <c r="D17" s="114" t="e">
        <f>'Orç. GERAL'!$G$302*(D18/100)</f>
        <v>#REF!</v>
      </c>
      <c r="E17" s="115" t="e">
        <f>'Orç. GERAL'!$G$302*(E18/100)</f>
        <v>#REF!</v>
      </c>
      <c r="F17" s="115" t="e">
        <f>'Orç. GERAL'!$G$302*(F18/100)</f>
        <v>#REF!</v>
      </c>
      <c r="G17" s="115" t="e">
        <f>'Orç. GERAL'!$G$302*(G18/100)</f>
        <v>#REF!</v>
      </c>
      <c r="H17" s="115" t="e">
        <f>'Orç. GERAL'!$G$302*(H18/100)</f>
        <v>#REF!</v>
      </c>
      <c r="I17" s="115" t="e">
        <f>'Orç. GERAL'!$G$302*(I18/100)</f>
        <v>#REF!</v>
      </c>
      <c r="J17" s="116" t="e">
        <f>'Orç. GERAL'!$G$302*(J18/100)</f>
        <v>#REF!</v>
      </c>
      <c r="K17" s="406" t="e">
        <f>SUM(D17:J17)</f>
        <v>#REF!</v>
      </c>
      <c r="L17" s="407" t="e">
        <f t="shared" si="1"/>
        <v>#REF!</v>
      </c>
      <c r="M17" s="117"/>
      <c r="O17" s="107" t="e">
        <f t="shared" si="0"/>
        <v>#REF!</v>
      </c>
      <c r="P17" s="93" t="e">
        <f>IF(K17='Orç. GERAL'!G302,1,0)</f>
        <v>#REF!</v>
      </c>
    </row>
    <row r="18" spans="1:18" ht="15.75" x14ac:dyDescent="0.2">
      <c r="A18" s="703"/>
      <c r="B18" s="704"/>
      <c r="C18" s="108" t="s">
        <v>1200</v>
      </c>
      <c r="D18" s="109"/>
      <c r="E18" s="110"/>
      <c r="F18" s="110"/>
      <c r="G18" s="110">
        <v>10</v>
      </c>
      <c r="H18" s="110">
        <v>40</v>
      </c>
      <c r="I18" s="110">
        <v>50</v>
      </c>
      <c r="J18" s="111"/>
      <c r="K18" s="112" t="e">
        <f>K17/$L$25</f>
        <v>#REF!</v>
      </c>
      <c r="L18" s="405" t="e">
        <f t="shared" si="1"/>
        <v>#REF!</v>
      </c>
      <c r="M18" s="113"/>
      <c r="O18" s="107">
        <f t="shared" si="0"/>
        <v>100</v>
      </c>
    </row>
    <row r="19" spans="1:18" ht="15.75" x14ac:dyDescent="0.2">
      <c r="A19" s="690">
        <v>6</v>
      </c>
      <c r="B19" s="692" t="str">
        <f>'Orç. GERAL'!B321</f>
        <v>REVESTIMENTO</v>
      </c>
      <c r="C19" s="108" t="s">
        <v>1199</v>
      </c>
      <c r="D19" s="114" t="e">
        <f>'Orç. GERAL'!$G$321*(D20/100)</f>
        <v>#REF!</v>
      </c>
      <c r="E19" s="115" t="e">
        <f>'Orç. GERAL'!$G$321*(E20/100)</f>
        <v>#REF!</v>
      </c>
      <c r="F19" s="115" t="e">
        <f>'Orç. GERAL'!$G$321*(F20/100)</f>
        <v>#REF!</v>
      </c>
      <c r="G19" s="115" t="e">
        <f>'Orç. GERAL'!$G$321*(G20/100)</f>
        <v>#REF!</v>
      </c>
      <c r="H19" s="115" t="e">
        <f>'Orç. GERAL'!$G$321*(H20/100)</f>
        <v>#REF!</v>
      </c>
      <c r="I19" s="115" t="e">
        <f>'Orç. GERAL'!$G$321*(I20/100)</f>
        <v>#REF!</v>
      </c>
      <c r="J19" s="116" t="e">
        <f>'Orç. GERAL'!$G$321*(J20/100)</f>
        <v>#REF!</v>
      </c>
      <c r="K19" s="406" t="e">
        <f>SUM(D19:J19)</f>
        <v>#REF!</v>
      </c>
      <c r="L19" s="407" t="e">
        <f t="shared" si="1"/>
        <v>#REF!</v>
      </c>
      <c r="M19" s="117"/>
      <c r="O19" s="107" t="e">
        <f t="shared" si="0"/>
        <v>#REF!</v>
      </c>
      <c r="P19" s="93" t="e">
        <f>IF(K19='Orç. GERAL'!G321,1,0)</f>
        <v>#REF!</v>
      </c>
    </row>
    <row r="20" spans="1:18" ht="15.75" x14ac:dyDescent="0.2">
      <c r="A20" s="703"/>
      <c r="B20" s="704"/>
      <c r="C20" s="108" t="s">
        <v>1200</v>
      </c>
      <c r="D20" s="109"/>
      <c r="E20" s="110"/>
      <c r="F20" s="110"/>
      <c r="G20" s="110"/>
      <c r="H20" s="110">
        <v>20</v>
      </c>
      <c r="I20" s="110">
        <v>40</v>
      </c>
      <c r="J20" s="111">
        <v>40</v>
      </c>
      <c r="K20" s="112" t="e">
        <f>K19/$L$25</f>
        <v>#REF!</v>
      </c>
      <c r="L20" s="405" t="e">
        <f t="shared" si="1"/>
        <v>#REF!</v>
      </c>
      <c r="M20" s="113"/>
      <c r="O20" s="107">
        <f t="shared" si="0"/>
        <v>100</v>
      </c>
    </row>
    <row r="21" spans="1:18" ht="15.75" x14ac:dyDescent="0.2">
      <c r="A21" s="690">
        <v>7</v>
      </c>
      <c r="B21" s="692" t="s">
        <v>814</v>
      </c>
      <c r="C21" s="108" t="s">
        <v>1199</v>
      </c>
      <c r="D21" s="114">
        <v>0</v>
      </c>
      <c r="E21" s="115">
        <v>0</v>
      </c>
      <c r="F21" s="115">
        <v>0</v>
      </c>
      <c r="G21" s="115">
        <v>0</v>
      </c>
      <c r="H21" s="115" t="e">
        <f>'Orç. GERAL'!$G$385*(H22/100)</f>
        <v>#REF!</v>
      </c>
      <c r="I21" s="115" t="e">
        <f>'Orç. GERAL'!$G$385*(I22/100)</f>
        <v>#REF!</v>
      </c>
      <c r="J21" s="116" t="e">
        <f>'Orç. GERAL'!$G$385*(J22/100)</f>
        <v>#REF!</v>
      </c>
      <c r="K21" s="406" t="e">
        <f>SUM(D21:J21)</f>
        <v>#REF!</v>
      </c>
      <c r="L21" s="407" t="e">
        <f t="shared" si="1"/>
        <v>#REF!</v>
      </c>
      <c r="M21" s="117"/>
      <c r="O21" s="107" t="e">
        <f t="shared" si="0"/>
        <v>#REF!</v>
      </c>
    </row>
    <row r="22" spans="1:18" ht="15.75" x14ac:dyDescent="0.2">
      <c r="A22" s="703"/>
      <c r="B22" s="704"/>
      <c r="C22" s="108" t="s">
        <v>1200</v>
      </c>
      <c r="D22" s="109"/>
      <c r="E22" s="110"/>
      <c r="F22" s="110"/>
      <c r="G22" s="110"/>
      <c r="H22" s="110">
        <v>40</v>
      </c>
      <c r="I22" s="110">
        <v>40</v>
      </c>
      <c r="J22" s="111">
        <v>20</v>
      </c>
      <c r="K22" s="112" t="e">
        <f>K21/$L$25</f>
        <v>#REF!</v>
      </c>
      <c r="L22" s="405" t="e">
        <f t="shared" si="1"/>
        <v>#REF!</v>
      </c>
      <c r="M22" s="113"/>
      <c r="O22" s="107">
        <f t="shared" si="0"/>
        <v>100</v>
      </c>
    </row>
    <row r="23" spans="1:18" ht="15.75" x14ac:dyDescent="0.2">
      <c r="A23" s="690">
        <v>8</v>
      </c>
      <c r="B23" s="692" t="str">
        <f>'Orç. GERAL'!B480</f>
        <v>SINALIZAÇÃO DE TRÂNSITO</v>
      </c>
      <c r="C23" s="108" t="s">
        <v>1199</v>
      </c>
      <c r="D23" s="114" t="e">
        <f>'Orç. GERAL'!$G$480*(D24/100)</f>
        <v>#REF!</v>
      </c>
      <c r="E23" s="115" t="e">
        <f>'Orç. GERAL'!$G$480*(E24/100)</f>
        <v>#REF!</v>
      </c>
      <c r="F23" s="115" t="e">
        <f>'Orç. GERAL'!$G$480*(F24/100)</f>
        <v>#REF!</v>
      </c>
      <c r="G23" s="115" t="e">
        <f>'Orç. GERAL'!$G$480*(G24/100)</f>
        <v>#REF!</v>
      </c>
      <c r="H23" s="115" t="e">
        <f>'Orç. GERAL'!$G$480*(H24/100)</f>
        <v>#REF!</v>
      </c>
      <c r="I23" s="115" t="e">
        <f>'Orç. GERAL'!$G$480*(I24/100)</f>
        <v>#REF!</v>
      </c>
      <c r="J23" s="116" t="e">
        <f>'Orç. GERAL'!$G$480*(J24/100)</f>
        <v>#REF!</v>
      </c>
      <c r="K23" s="406" t="e">
        <f>SUM(D23:J23)</f>
        <v>#REF!</v>
      </c>
      <c r="L23" s="407" t="e">
        <f>K23+L21</f>
        <v>#REF!</v>
      </c>
      <c r="M23" s="117"/>
      <c r="O23" s="107" t="e">
        <f t="shared" si="0"/>
        <v>#REF!</v>
      </c>
      <c r="P23" s="93" t="e">
        <f>IF(K23='Orç. GERAL'!G480,1,0)</f>
        <v>#REF!</v>
      </c>
    </row>
    <row r="24" spans="1:18" ht="16.5" thickBot="1" x14ac:dyDescent="0.25">
      <c r="A24" s="691"/>
      <c r="B24" s="693"/>
      <c r="C24" s="118" t="s">
        <v>1200</v>
      </c>
      <c r="D24" s="109"/>
      <c r="E24" s="110"/>
      <c r="F24" s="110"/>
      <c r="G24" s="110"/>
      <c r="H24" s="110"/>
      <c r="I24" s="110"/>
      <c r="J24" s="119">
        <v>100</v>
      </c>
      <c r="K24" s="120" t="e">
        <f>K23/$L$25</f>
        <v>#REF!</v>
      </c>
      <c r="L24" s="405" t="e">
        <f>K24+L22</f>
        <v>#REF!</v>
      </c>
      <c r="M24" s="121"/>
      <c r="O24" s="107">
        <f t="shared" si="0"/>
        <v>100</v>
      </c>
    </row>
    <row r="25" spans="1:18" ht="15.75" x14ac:dyDescent="0.2">
      <c r="A25" s="694" t="s">
        <v>1201</v>
      </c>
      <c r="B25" s="695"/>
      <c r="C25" s="122" t="s">
        <v>1199</v>
      </c>
      <c r="D25" s="408" t="e">
        <f>D9+D11+D13+D15+D17+D19+D23+D21</f>
        <v>#REF!</v>
      </c>
      <c r="E25" s="409" t="e">
        <f t="shared" ref="E25:J25" si="2">E9+E11+E13+E15+E17+E19+E23+E21</f>
        <v>#REF!</v>
      </c>
      <c r="F25" s="409" t="e">
        <f t="shared" si="2"/>
        <v>#REF!</v>
      </c>
      <c r="G25" s="409" t="e">
        <f t="shared" si="2"/>
        <v>#REF!</v>
      </c>
      <c r="H25" s="409" t="e">
        <f t="shared" si="2"/>
        <v>#REF!</v>
      </c>
      <c r="I25" s="409" t="e">
        <f t="shared" si="2"/>
        <v>#REF!</v>
      </c>
      <c r="J25" s="410" t="e">
        <f t="shared" si="2"/>
        <v>#REF!</v>
      </c>
      <c r="K25" s="411"/>
      <c r="L25" s="410" t="e">
        <f>SUM(D25:J25)</f>
        <v>#REF!</v>
      </c>
      <c r="M25" s="123"/>
    </row>
    <row r="26" spans="1:18" ht="15.75" x14ac:dyDescent="0.2">
      <c r="A26" s="696"/>
      <c r="B26" s="697"/>
      <c r="C26" s="108" t="s">
        <v>1200</v>
      </c>
      <c r="D26" s="124" t="e">
        <f t="shared" ref="D26:J26" si="3">D25/$L$25</f>
        <v>#REF!</v>
      </c>
      <c r="E26" s="125" t="e">
        <f t="shared" si="3"/>
        <v>#REF!</v>
      </c>
      <c r="F26" s="125" t="e">
        <f t="shared" si="3"/>
        <v>#REF!</v>
      </c>
      <c r="G26" s="125" t="e">
        <f t="shared" si="3"/>
        <v>#REF!</v>
      </c>
      <c r="H26" s="125" t="e">
        <f t="shared" si="3"/>
        <v>#REF!</v>
      </c>
      <c r="I26" s="125" t="e">
        <f t="shared" si="3"/>
        <v>#REF!</v>
      </c>
      <c r="J26" s="126" t="e">
        <f t="shared" si="3"/>
        <v>#REF!</v>
      </c>
      <c r="K26" s="112"/>
      <c r="L26" s="412" t="e">
        <f>SUM(D26:J26)</f>
        <v>#REF!</v>
      </c>
      <c r="M26" s="113"/>
    </row>
    <row r="27" spans="1:18" ht="15.75" x14ac:dyDescent="0.2">
      <c r="A27" s="698" t="s">
        <v>1202</v>
      </c>
      <c r="B27" s="699"/>
      <c r="C27" s="108" t="s">
        <v>1199</v>
      </c>
      <c r="D27" s="413" t="e">
        <f>D25</f>
        <v>#REF!</v>
      </c>
      <c r="E27" s="414" t="e">
        <f t="shared" ref="E27:J28" si="4">D27+E25</f>
        <v>#REF!</v>
      </c>
      <c r="F27" s="414" t="e">
        <f t="shared" si="4"/>
        <v>#REF!</v>
      </c>
      <c r="G27" s="414" t="e">
        <f t="shared" si="4"/>
        <v>#REF!</v>
      </c>
      <c r="H27" s="414" t="e">
        <f t="shared" si="4"/>
        <v>#REF!</v>
      </c>
      <c r="I27" s="414" t="e">
        <f t="shared" si="4"/>
        <v>#REF!</v>
      </c>
      <c r="J27" s="407" t="e">
        <f t="shared" si="4"/>
        <v>#REF!</v>
      </c>
      <c r="K27" s="127"/>
      <c r="L27" s="116"/>
      <c r="M27" s="117"/>
    </row>
    <row r="28" spans="1:18" ht="16.5" thickBot="1" x14ac:dyDescent="0.25">
      <c r="A28" s="700"/>
      <c r="B28" s="701"/>
      <c r="C28" s="118" t="s">
        <v>1200</v>
      </c>
      <c r="D28" s="128" t="e">
        <f>D26</f>
        <v>#REF!</v>
      </c>
      <c r="E28" s="129" t="e">
        <f t="shared" si="4"/>
        <v>#REF!</v>
      </c>
      <c r="F28" s="129" t="e">
        <f t="shared" si="4"/>
        <v>#REF!</v>
      </c>
      <c r="G28" s="129" t="e">
        <f t="shared" si="4"/>
        <v>#REF!</v>
      </c>
      <c r="H28" s="129" t="e">
        <f t="shared" si="4"/>
        <v>#REF!</v>
      </c>
      <c r="I28" s="129" t="e">
        <f t="shared" si="4"/>
        <v>#REF!</v>
      </c>
      <c r="J28" s="130" t="e">
        <f t="shared" si="4"/>
        <v>#REF!</v>
      </c>
      <c r="K28" s="131"/>
      <c r="L28" s="132"/>
      <c r="M28" s="121"/>
    </row>
    <row r="29" spans="1:18" ht="15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</row>
    <row r="30" spans="1:18" ht="15.75" x14ac:dyDescent="0.2">
      <c r="A30" s="92"/>
      <c r="B30" s="92"/>
      <c r="C30" s="92"/>
      <c r="D30" s="92"/>
      <c r="E30" s="92"/>
      <c r="G30" s="92"/>
      <c r="H30" s="92"/>
      <c r="I30" s="92"/>
      <c r="J30" s="92"/>
      <c r="K30" s="92"/>
      <c r="L30" s="92"/>
      <c r="M30" s="92"/>
    </row>
    <row r="31" spans="1:18" ht="46.5" customHeight="1" x14ac:dyDescent="0.2">
      <c r="A31" s="92"/>
      <c r="C31" s="92"/>
      <c r="D31" s="92"/>
      <c r="E31" s="92"/>
      <c r="F31" s="689" t="s">
        <v>1203</v>
      </c>
      <c r="G31" s="689"/>
      <c r="H31" s="689"/>
      <c r="I31" s="689"/>
      <c r="J31" s="689"/>
      <c r="K31" s="689"/>
      <c r="L31" s="92"/>
      <c r="M31" s="92"/>
    </row>
    <row r="32" spans="1:18" ht="18.75" x14ac:dyDescent="0.2">
      <c r="A32" s="92"/>
      <c r="C32" s="133"/>
      <c r="F32" s="702" t="s">
        <v>1204</v>
      </c>
      <c r="G32" s="702"/>
      <c r="H32" s="702"/>
      <c r="I32" s="702"/>
      <c r="J32" s="702"/>
      <c r="K32" s="702"/>
      <c r="L32" s="92"/>
      <c r="M32" s="92"/>
      <c r="R32" s="134" t="s">
        <v>1205</v>
      </c>
    </row>
    <row r="33" spans="1:13" ht="24" customHeight="1" x14ac:dyDescent="0.2">
      <c r="A33" s="92"/>
      <c r="C33" s="135"/>
      <c r="F33" s="689" t="s">
        <v>1206</v>
      </c>
      <c r="G33" s="689"/>
      <c r="H33" s="689"/>
      <c r="I33" s="689"/>
      <c r="J33" s="689"/>
      <c r="K33" s="689"/>
      <c r="L33" s="92"/>
      <c r="M33" s="92"/>
    </row>
  </sheetData>
  <mergeCells count="26">
    <mergeCell ref="A9:A10"/>
    <mergeCell ref="B9:B10"/>
    <mergeCell ref="A2:M2"/>
    <mergeCell ref="A7:A8"/>
    <mergeCell ref="B7:C8"/>
    <mergeCell ref="D7:J7"/>
    <mergeCell ref="K7:L7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F33:K33"/>
    <mergeCell ref="A23:A24"/>
    <mergeCell ref="B23:B24"/>
    <mergeCell ref="A25:B26"/>
    <mergeCell ref="A27:B28"/>
    <mergeCell ref="F31:K31"/>
    <mergeCell ref="F32:K32"/>
  </mergeCells>
  <printOptions horizontalCentered="1"/>
  <pageMargins left="0" right="0" top="0.98425196850393704" bottom="0.98425196850393704" header="0.51181102362204722" footer="0.51181102362204722"/>
  <pageSetup paperSize="9" scale="7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1"/>
  <sheetViews>
    <sheetView showGridLines="0" showZeros="0" topLeftCell="A31" workbookViewId="0">
      <selection activeCell="D10" sqref="D10"/>
    </sheetView>
  </sheetViews>
  <sheetFormatPr defaultColWidth="5.6640625" defaultRowHeight="11.25" x14ac:dyDescent="0.2"/>
  <cols>
    <col min="1" max="1" width="19" customWidth="1"/>
    <col min="2" max="2" width="62.6640625" customWidth="1"/>
    <col min="3" max="3" width="7.83203125" customWidth="1"/>
    <col min="4" max="4" width="11" customWidth="1"/>
    <col min="5" max="5" width="10.6640625" customWidth="1"/>
    <col min="6" max="6" width="12" customWidth="1"/>
    <col min="7" max="7" width="11.5" customWidth="1"/>
  </cols>
  <sheetData>
    <row r="1" spans="1:7" ht="12.75" x14ac:dyDescent="0.2">
      <c r="A1" s="136"/>
      <c r="B1" s="136"/>
      <c r="C1" s="136"/>
      <c r="D1" s="136"/>
      <c r="E1" s="136"/>
      <c r="F1" s="136"/>
      <c r="G1" s="136"/>
    </row>
    <row r="2" spans="1:7" ht="18" customHeight="1" x14ac:dyDescent="0.2">
      <c r="A2" s="137" t="s">
        <v>43</v>
      </c>
      <c r="B2" s="415"/>
      <c r="C2" s="416"/>
      <c r="D2" s="138"/>
      <c r="E2" s="138"/>
      <c r="F2" s="139"/>
      <c r="G2" s="139"/>
    </row>
    <row r="3" spans="1:7" ht="20.100000000000001" customHeight="1" x14ac:dyDescent="0.2">
      <c r="A3" s="417" t="s">
        <v>45</v>
      </c>
      <c r="B3" s="418" t="str">
        <f>'Orç. GERAL'!B3</f>
        <v>CONTENDA</v>
      </c>
      <c r="C3" s="419"/>
      <c r="D3" s="419"/>
      <c r="E3" s="419"/>
      <c r="F3" s="417" t="s">
        <v>47</v>
      </c>
      <c r="G3" s="420">
        <f>'Orç. GERAL'!G3</f>
        <v>18</v>
      </c>
    </row>
    <row r="4" spans="1:7" ht="20.100000000000001" customHeight="1" thickBot="1" x14ac:dyDescent="0.25">
      <c r="A4" s="421" t="s">
        <v>48</v>
      </c>
      <c r="B4" s="422" t="str">
        <f>'Orç. GERAL'!B4</f>
        <v>PAVIMENTAÇÃO URBANA - LOTE 1</v>
      </c>
      <c r="C4" s="423"/>
      <c r="D4" s="423"/>
      <c r="E4" s="423"/>
      <c r="F4" s="421" t="s">
        <v>50</v>
      </c>
      <c r="G4" s="424">
        <f>'Orç. GERAL'!G4</f>
        <v>1</v>
      </c>
    </row>
    <row r="5" spans="1:7" ht="19.5" customHeight="1" x14ac:dyDescent="0.2">
      <c r="A5" s="140" t="s">
        <v>16</v>
      </c>
      <c r="B5" s="141" t="s">
        <v>41</v>
      </c>
      <c r="C5" s="425" t="s">
        <v>51</v>
      </c>
      <c r="D5" s="426" t="s">
        <v>52</v>
      </c>
      <c r="E5" s="427" t="s">
        <v>53</v>
      </c>
      <c r="F5" s="428"/>
      <c r="G5" s="429"/>
    </row>
    <row r="6" spans="1:7" ht="29.25" customHeight="1" thickBot="1" x14ac:dyDescent="0.25">
      <c r="A6" s="430"/>
      <c r="B6" s="431"/>
      <c r="C6" s="432"/>
      <c r="D6" s="433" t="s">
        <v>55</v>
      </c>
      <c r="E6" s="433" t="s">
        <v>56</v>
      </c>
      <c r="F6" s="434" t="s">
        <v>57</v>
      </c>
      <c r="G6" s="434" t="s">
        <v>58</v>
      </c>
    </row>
    <row r="7" spans="1:7" ht="12.75" customHeight="1" thickBot="1" x14ac:dyDescent="0.25">
      <c r="A7" s="435"/>
      <c r="B7" s="436"/>
      <c r="C7" s="437"/>
      <c r="D7" s="438"/>
      <c r="E7" s="438"/>
      <c r="F7" s="437"/>
      <c r="G7" s="439"/>
    </row>
    <row r="8" spans="1:7" ht="15.75" customHeight="1" thickBot="1" x14ac:dyDescent="0.25">
      <c r="A8" s="435" t="s">
        <v>62</v>
      </c>
      <c r="B8" s="440" t="s">
        <v>27</v>
      </c>
      <c r="C8" s="142"/>
      <c r="D8" s="441"/>
      <c r="E8" s="441"/>
      <c r="F8" s="442"/>
      <c r="G8" s="443"/>
    </row>
    <row r="9" spans="1:7" ht="12.75" customHeight="1" x14ac:dyDescent="0.2">
      <c r="A9" s="444" t="s">
        <v>64</v>
      </c>
      <c r="B9" s="445" t="s">
        <v>65</v>
      </c>
      <c r="C9" s="143"/>
      <c r="D9" s="144"/>
      <c r="E9" s="144"/>
      <c r="F9" s="145"/>
      <c r="G9" s="145"/>
    </row>
    <row r="10" spans="1:7" ht="12.75" customHeight="1" thickBot="1" x14ac:dyDescent="0.25">
      <c r="A10" s="146" t="s">
        <v>70</v>
      </c>
      <c r="B10" s="147" t="s">
        <v>71</v>
      </c>
      <c r="C10" s="148" t="s">
        <v>69</v>
      </c>
      <c r="D10" s="149" t="e">
        <f>'Orç. GERAL'!D11</f>
        <v>#REF!</v>
      </c>
      <c r="E10" s="150"/>
      <c r="F10" s="151"/>
      <c r="G10" s="152"/>
    </row>
    <row r="11" spans="1:7" ht="12.75" customHeight="1" thickBot="1" x14ac:dyDescent="0.25">
      <c r="A11" s="446" t="s">
        <v>107</v>
      </c>
      <c r="B11" s="447" t="s">
        <v>29</v>
      </c>
      <c r="C11" s="153"/>
      <c r="D11" s="154" t="e">
        <f>'Orç. GERAL'!D27</f>
        <v>#REF!</v>
      </c>
      <c r="E11" s="154"/>
      <c r="F11" s="155"/>
      <c r="G11" s="448"/>
    </row>
    <row r="12" spans="1:7" ht="12.75" x14ac:dyDescent="0.2">
      <c r="A12" s="449" t="s">
        <v>116</v>
      </c>
      <c r="B12" s="450" t="s">
        <v>117</v>
      </c>
      <c r="C12" s="156"/>
      <c r="D12" s="157">
        <f>'Orç. GERAL'!D32</f>
        <v>0</v>
      </c>
      <c r="E12" s="157"/>
      <c r="F12" s="158"/>
      <c r="G12" s="159"/>
    </row>
    <row r="13" spans="1:7" ht="26.25" thickBot="1" x14ac:dyDescent="0.25">
      <c r="A13" s="146" t="s">
        <v>124</v>
      </c>
      <c r="B13" s="160" t="s">
        <v>125</v>
      </c>
      <c r="C13" s="148" t="s">
        <v>97</v>
      </c>
      <c r="D13" s="149" t="e">
        <f>'Orç. GERAL'!D36</f>
        <v>#REF!</v>
      </c>
      <c r="E13" s="150"/>
      <c r="F13" s="151"/>
      <c r="G13" s="161"/>
    </row>
    <row r="14" spans="1:7" ht="12.75" customHeight="1" x14ac:dyDescent="0.2">
      <c r="A14" s="451" t="s">
        <v>194</v>
      </c>
      <c r="B14" s="452" t="s">
        <v>195</v>
      </c>
      <c r="C14" s="162"/>
      <c r="D14" s="157">
        <f>'Orç. GERAL'!D71</f>
        <v>0</v>
      </c>
      <c r="E14" s="157"/>
      <c r="F14" s="158"/>
      <c r="G14" s="158"/>
    </row>
    <row r="15" spans="1:7" ht="12.75" customHeight="1" thickBot="1" x14ac:dyDescent="0.25">
      <c r="A15" s="146" t="s">
        <v>202</v>
      </c>
      <c r="B15" s="147" t="s">
        <v>203</v>
      </c>
      <c r="C15" s="148" t="s">
        <v>97</v>
      </c>
      <c r="D15" s="149" t="e">
        <f>'Orç. GERAL'!D75</f>
        <v>#REF!</v>
      </c>
      <c r="E15" s="150"/>
      <c r="F15" s="151"/>
      <c r="G15" s="161"/>
    </row>
    <row r="16" spans="1:7" ht="12.75" customHeight="1" thickBot="1" x14ac:dyDescent="0.25">
      <c r="A16" s="453" t="s">
        <v>218</v>
      </c>
      <c r="B16" s="440" t="s">
        <v>219</v>
      </c>
      <c r="C16" s="163"/>
      <c r="D16" s="164" t="e">
        <f>'Orç. GERAL'!D83</f>
        <v>#REF!</v>
      </c>
      <c r="E16" s="164"/>
      <c r="F16" s="165"/>
      <c r="G16" s="443"/>
    </row>
    <row r="17" spans="1:7" ht="12.75" customHeight="1" x14ac:dyDescent="0.2">
      <c r="A17" s="444" t="s">
        <v>220</v>
      </c>
      <c r="B17" s="445" t="s">
        <v>221</v>
      </c>
      <c r="C17" s="143"/>
      <c r="D17" s="144">
        <f>'Orç. GERAL'!D84</f>
        <v>0</v>
      </c>
      <c r="E17" s="144"/>
      <c r="F17" s="145"/>
      <c r="G17" s="145"/>
    </row>
    <row r="18" spans="1:7" ht="12.75" customHeight="1" x14ac:dyDescent="0.2">
      <c r="A18" s="146" t="s">
        <v>234</v>
      </c>
      <c r="B18" s="147" t="s">
        <v>235</v>
      </c>
      <c r="C18" s="148" t="s">
        <v>97</v>
      </c>
      <c r="D18" s="149" t="e">
        <f>'Orç. GERAL'!D91</f>
        <v>#REF!</v>
      </c>
      <c r="E18" s="150"/>
      <c r="F18" s="151"/>
      <c r="G18" s="161"/>
    </row>
    <row r="19" spans="1:7" ht="12.75" customHeight="1" x14ac:dyDescent="0.2">
      <c r="A19" s="146" t="s">
        <v>244</v>
      </c>
      <c r="B19" s="147" t="s">
        <v>245</v>
      </c>
      <c r="C19" s="148" t="s">
        <v>97</v>
      </c>
      <c r="D19" s="149" t="e">
        <f>'Orç. GERAL'!D97</f>
        <v>#REF!</v>
      </c>
      <c r="E19" s="150"/>
      <c r="F19" s="151"/>
      <c r="G19" s="161"/>
    </row>
    <row r="20" spans="1:7" ht="12.75" customHeight="1" thickBot="1" x14ac:dyDescent="0.25">
      <c r="A20" s="166" t="s">
        <v>249</v>
      </c>
      <c r="B20" s="167" t="s">
        <v>250</v>
      </c>
      <c r="C20" s="168" t="s">
        <v>97</v>
      </c>
      <c r="D20" s="149" t="e">
        <f>'Orç. GERAL'!D100</f>
        <v>#REF!</v>
      </c>
      <c r="E20" s="150"/>
      <c r="F20" s="169"/>
      <c r="G20" s="170"/>
    </row>
    <row r="21" spans="1:7" ht="12.75" customHeight="1" x14ac:dyDescent="0.2">
      <c r="A21" s="444" t="s">
        <v>253</v>
      </c>
      <c r="B21" s="445" t="s">
        <v>254</v>
      </c>
      <c r="C21" s="143"/>
      <c r="D21" s="144">
        <f>'Orç. GERAL'!D102</f>
        <v>0</v>
      </c>
      <c r="E21" s="144"/>
      <c r="F21" s="145"/>
      <c r="G21" s="145"/>
    </row>
    <row r="22" spans="1:7" ht="12.75" customHeight="1" x14ac:dyDescent="0.2">
      <c r="A22" s="146" t="s">
        <v>255</v>
      </c>
      <c r="B22" s="171" t="s">
        <v>256</v>
      </c>
      <c r="C22" s="148" t="s">
        <v>102</v>
      </c>
      <c r="D22" s="149" t="e">
        <f>'Orç. GERAL'!D103</f>
        <v>#REF!</v>
      </c>
      <c r="E22" s="150"/>
      <c r="F22" s="172"/>
      <c r="G22" s="152"/>
    </row>
    <row r="23" spans="1:7" ht="12.75" customHeight="1" x14ac:dyDescent="0.2">
      <c r="A23" s="146" t="s">
        <v>257</v>
      </c>
      <c r="B23" s="171" t="s">
        <v>258</v>
      </c>
      <c r="C23" s="148" t="s">
        <v>102</v>
      </c>
      <c r="D23" s="149" t="e">
        <f>'Orç. GERAL'!D104</f>
        <v>#REF!</v>
      </c>
      <c r="E23" s="150"/>
      <c r="F23" s="151"/>
      <c r="G23" s="161"/>
    </row>
    <row r="24" spans="1:7" ht="12.75" customHeight="1" x14ac:dyDescent="0.2">
      <c r="A24" s="146" t="s">
        <v>293</v>
      </c>
      <c r="B24" s="147" t="s">
        <v>294</v>
      </c>
      <c r="C24" s="148" t="s">
        <v>102</v>
      </c>
      <c r="D24" s="149" t="e">
        <f>'Orç. GERAL'!D123</f>
        <v>#REF!</v>
      </c>
      <c r="E24" s="150"/>
      <c r="F24" s="151"/>
      <c r="G24" s="161"/>
    </row>
    <row r="25" spans="1:7" ht="12.75" customHeight="1" x14ac:dyDescent="0.2">
      <c r="A25" s="146" t="s">
        <v>297</v>
      </c>
      <c r="B25" s="147" t="s">
        <v>298</v>
      </c>
      <c r="C25" s="148" t="s">
        <v>102</v>
      </c>
      <c r="D25" s="149" t="e">
        <f>'Orç. GERAL'!D125</f>
        <v>#REF!</v>
      </c>
      <c r="E25" s="150"/>
      <c r="F25" s="151"/>
      <c r="G25" s="161"/>
    </row>
    <row r="26" spans="1:7" ht="12.75" x14ac:dyDescent="0.2">
      <c r="A26" s="146" t="s">
        <v>375</v>
      </c>
      <c r="B26" s="147" t="s">
        <v>376</v>
      </c>
      <c r="C26" s="148" t="s">
        <v>69</v>
      </c>
      <c r="D26" s="149" t="e">
        <f>'Orç. GERAL'!D164</f>
        <v>#REF!</v>
      </c>
      <c r="E26" s="150"/>
      <c r="F26" s="151"/>
      <c r="G26" s="161"/>
    </row>
    <row r="27" spans="1:7" ht="12.75" customHeight="1" x14ac:dyDescent="0.2">
      <c r="A27" s="146" t="s">
        <v>377</v>
      </c>
      <c r="B27" s="147" t="s">
        <v>378</v>
      </c>
      <c r="C27" s="148" t="s">
        <v>69</v>
      </c>
      <c r="D27" s="149" t="e">
        <f>'Orç. GERAL'!D165</f>
        <v>#REF!</v>
      </c>
      <c r="E27" s="150"/>
      <c r="F27" s="151"/>
      <c r="G27" s="161"/>
    </row>
    <row r="28" spans="1:7" ht="12.75" customHeight="1" thickBot="1" x14ac:dyDescent="0.25">
      <c r="A28" s="146" t="s">
        <v>420</v>
      </c>
      <c r="B28" s="147" t="s">
        <v>421</v>
      </c>
      <c r="C28" s="148" t="s">
        <v>102</v>
      </c>
      <c r="D28" s="149" t="e">
        <f>'Orç. GERAL'!D187</f>
        <v>#REF!</v>
      </c>
      <c r="E28" s="150"/>
      <c r="F28" s="151"/>
      <c r="G28" s="161"/>
    </row>
    <row r="29" spans="1:7" ht="12.75" customHeight="1" x14ac:dyDescent="0.2">
      <c r="A29" s="444" t="s">
        <v>427</v>
      </c>
      <c r="B29" s="445" t="s">
        <v>428</v>
      </c>
      <c r="C29" s="143"/>
      <c r="D29" s="144">
        <f>'Orç. GERAL'!D190</f>
        <v>0</v>
      </c>
      <c r="E29" s="144"/>
      <c r="F29" s="145"/>
      <c r="G29" s="145"/>
    </row>
    <row r="30" spans="1:7" ht="12.75" x14ac:dyDescent="0.2">
      <c r="A30" s="146" t="s">
        <v>429</v>
      </c>
      <c r="B30" s="171" t="s">
        <v>430</v>
      </c>
      <c r="C30" s="148" t="s">
        <v>69</v>
      </c>
      <c r="D30" s="149" t="e">
        <f>'Orç. GERAL'!D191</f>
        <v>#REF!</v>
      </c>
      <c r="E30" s="150"/>
      <c r="F30" s="172"/>
      <c r="G30" s="152"/>
    </row>
    <row r="31" spans="1:7" ht="25.5" x14ac:dyDescent="0.2">
      <c r="A31" s="146" t="s">
        <v>453</v>
      </c>
      <c r="B31" s="160" t="s">
        <v>454</v>
      </c>
      <c r="C31" s="148" t="s">
        <v>69</v>
      </c>
      <c r="D31" s="149" t="e">
        <f>'Orç. GERAL'!D203</f>
        <v>#REF!</v>
      </c>
      <c r="E31" s="150"/>
      <c r="F31" s="151"/>
      <c r="G31" s="161"/>
    </row>
    <row r="32" spans="1:7" ht="12.75" customHeight="1" x14ac:dyDescent="0.2">
      <c r="A32" s="146" t="s">
        <v>459</v>
      </c>
      <c r="B32" s="147" t="s">
        <v>460</v>
      </c>
      <c r="C32" s="148" t="s">
        <v>69</v>
      </c>
      <c r="D32" s="149" t="e">
        <f>'Orç. GERAL'!D206</f>
        <v>#REF!</v>
      </c>
      <c r="E32" s="150"/>
      <c r="F32" s="151"/>
      <c r="G32" s="161"/>
    </row>
    <row r="33" spans="1:7" ht="12.75" customHeight="1" thickBot="1" x14ac:dyDescent="0.25">
      <c r="A33" s="146" t="s">
        <v>461</v>
      </c>
      <c r="B33" s="147" t="s">
        <v>462</v>
      </c>
      <c r="C33" s="148" t="s">
        <v>69</v>
      </c>
      <c r="D33" s="149" t="e">
        <f>'Orç. GERAL'!D207</f>
        <v>#REF!</v>
      </c>
      <c r="E33" s="150"/>
      <c r="F33" s="151"/>
      <c r="G33" s="161"/>
    </row>
    <row r="34" spans="1:7" ht="12.75" customHeight="1" x14ac:dyDescent="0.2">
      <c r="A34" s="451" t="s">
        <v>509</v>
      </c>
      <c r="B34" s="452" t="s">
        <v>510</v>
      </c>
      <c r="C34" s="162"/>
      <c r="D34" s="157">
        <f>'Orç. GERAL'!D231</f>
        <v>0</v>
      </c>
      <c r="E34" s="157"/>
      <c r="F34" s="158"/>
      <c r="G34" s="158"/>
    </row>
    <row r="35" spans="1:7" ht="12.75" customHeight="1" thickBot="1" x14ac:dyDescent="0.25">
      <c r="A35" s="173" t="s">
        <v>511</v>
      </c>
      <c r="B35" s="171" t="s">
        <v>512</v>
      </c>
      <c r="C35" s="174" t="s">
        <v>97</v>
      </c>
      <c r="D35" s="149" t="e">
        <f>'Orç. GERAL'!D232</f>
        <v>#REF!</v>
      </c>
      <c r="E35" s="150"/>
      <c r="F35" s="175"/>
      <c r="G35" s="176"/>
    </row>
    <row r="36" spans="1:7" ht="13.5" thickBot="1" x14ac:dyDescent="0.25">
      <c r="A36" s="454" t="s">
        <v>559</v>
      </c>
      <c r="B36" s="447" t="s">
        <v>560</v>
      </c>
      <c r="C36" s="177"/>
      <c r="D36" s="178" t="e">
        <f>'Orç. GERAL'!D255</f>
        <v>#REF!</v>
      </c>
      <c r="E36" s="178"/>
      <c r="F36" s="179"/>
      <c r="G36" s="455"/>
    </row>
    <row r="37" spans="1:7" ht="12.75" customHeight="1" x14ac:dyDescent="0.2">
      <c r="A37" s="449" t="s">
        <v>561</v>
      </c>
      <c r="B37" s="456" t="s">
        <v>562</v>
      </c>
      <c r="C37" s="156"/>
      <c r="D37" s="180">
        <f>'Orç. GERAL'!D256</f>
        <v>0</v>
      </c>
      <c r="E37" s="180"/>
      <c r="F37" s="158"/>
      <c r="G37" s="158"/>
    </row>
    <row r="38" spans="1:7" ht="12.75" customHeight="1" thickBot="1" x14ac:dyDescent="0.25">
      <c r="A38" s="146" t="s">
        <v>565</v>
      </c>
      <c r="B38" s="147" t="s">
        <v>566</v>
      </c>
      <c r="C38" s="148" t="s">
        <v>87</v>
      </c>
      <c r="D38" s="149" t="e">
        <f>'Orç. GERAL'!D258</f>
        <v>#REF!</v>
      </c>
      <c r="E38" s="150"/>
      <c r="F38" s="151"/>
      <c r="G38" s="161"/>
    </row>
    <row r="39" spans="1:7" ht="12.75" customHeight="1" x14ac:dyDescent="0.2">
      <c r="A39" s="451" t="s">
        <v>583</v>
      </c>
      <c r="B39" s="452" t="s">
        <v>584</v>
      </c>
      <c r="C39" s="162"/>
      <c r="D39" s="157">
        <f>'Orç. GERAL'!D267</f>
        <v>0</v>
      </c>
      <c r="E39" s="157"/>
      <c r="F39" s="158"/>
      <c r="G39" s="158"/>
    </row>
    <row r="40" spans="1:7" ht="12.75" customHeight="1" thickBot="1" x14ac:dyDescent="0.25">
      <c r="A40" s="173" t="s">
        <v>585</v>
      </c>
      <c r="B40" s="181" t="s">
        <v>586</v>
      </c>
      <c r="C40" s="174" t="s">
        <v>97</v>
      </c>
      <c r="D40" s="149" t="e">
        <f>'Orç. GERAL'!D268</f>
        <v>#REF!</v>
      </c>
      <c r="E40" s="150"/>
      <c r="F40" s="182"/>
      <c r="G40" s="176"/>
    </row>
    <row r="41" spans="1:7" ht="12.75" customHeight="1" x14ac:dyDescent="0.2">
      <c r="A41" s="444" t="s">
        <v>609</v>
      </c>
      <c r="B41" s="445" t="s">
        <v>610</v>
      </c>
      <c r="C41" s="143"/>
      <c r="D41" s="144">
        <f>'Orç. GERAL'!D280</f>
        <v>0</v>
      </c>
      <c r="E41" s="144"/>
      <c r="F41" s="145"/>
      <c r="G41" s="145"/>
    </row>
    <row r="42" spans="1:7" ht="12.75" customHeight="1" thickBot="1" x14ac:dyDescent="0.25">
      <c r="A42" s="146" t="s">
        <v>615</v>
      </c>
      <c r="B42" s="147" t="s">
        <v>616</v>
      </c>
      <c r="C42" s="148" t="s">
        <v>97</v>
      </c>
      <c r="D42" s="149" t="e">
        <f>'Orç. GERAL'!D283</f>
        <v>#REF!</v>
      </c>
      <c r="E42" s="150"/>
      <c r="F42" s="151"/>
      <c r="G42" s="161"/>
    </row>
    <row r="43" spans="1:7" ht="12.75" customHeight="1" thickBot="1" x14ac:dyDescent="0.25">
      <c r="A43" s="454" t="s">
        <v>653</v>
      </c>
      <c r="B43" s="447" t="s">
        <v>654</v>
      </c>
      <c r="C43" s="177"/>
      <c r="D43" s="178" t="e">
        <f>'Orç. GERAL'!D302</f>
        <v>#REF!</v>
      </c>
      <c r="E43" s="178"/>
      <c r="F43" s="179"/>
      <c r="G43" s="455"/>
    </row>
    <row r="44" spans="1:7" ht="12.75" customHeight="1" x14ac:dyDescent="0.2">
      <c r="A44" s="444" t="s">
        <v>662</v>
      </c>
      <c r="B44" s="445" t="s">
        <v>654</v>
      </c>
      <c r="C44" s="143"/>
      <c r="D44" s="144">
        <f>'Orç. GERAL'!D307</f>
        <v>0</v>
      </c>
      <c r="E44" s="144"/>
      <c r="F44" s="145"/>
      <c r="G44" s="145"/>
    </row>
    <row r="45" spans="1:7" ht="12.75" customHeight="1" x14ac:dyDescent="0.2">
      <c r="A45" s="146" t="s">
        <v>673</v>
      </c>
      <c r="B45" s="147" t="s">
        <v>674</v>
      </c>
      <c r="C45" s="148" t="s">
        <v>102</v>
      </c>
      <c r="D45" s="149" t="e">
        <f>'Orç. GERAL'!D313</f>
        <v>#REF!</v>
      </c>
      <c r="E45" s="150"/>
      <c r="F45" s="151"/>
      <c r="G45" s="161"/>
    </row>
    <row r="46" spans="1:7" ht="12.75" customHeight="1" thickBot="1" x14ac:dyDescent="0.25">
      <c r="A46" s="146" t="s">
        <v>675</v>
      </c>
      <c r="B46" s="147" t="s">
        <v>676</v>
      </c>
      <c r="C46" s="148" t="s">
        <v>102</v>
      </c>
      <c r="D46" s="149" t="e">
        <f>'Orç. GERAL'!D314</f>
        <v>#REF!</v>
      </c>
      <c r="E46" s="150"/>
      <c r="F46" s="151"/>
      <c r="G46" s="161"/>
    </row>
    <row r="47" spans="1:7" ht="12.75" customHeight="1" thickBot="1" x14ac:dyDescent="0.25">
      <c r="A47" s="453" t="s">
        <v>688</v>
      </c>
      <c r="B47" s="440" t="s">
        <v>31</v>
      </c>
      <c r="C47" s="163"/>
      <c r="D47" s="164" t="e">
        <f>'Orç. GERAL'!D321</f>
        <v>#REF!</v>
      </c>
      <c r="E47" s="164"/>
      <c r="F47" s="165"/>
      <c r="G47" s="443"/>
    </row>
    <row r="48" spans="1:7" ht="12.75" customHeight="1" x14ac:dyDescent="0.2">
      <c r="A48" s="444" t="s">
        <v>697</v>
      </c>
      <c r="B48" s="445" t="s">
        <v>698</v>
      </c>
      <c r="C48" s="143"/>
      <c r="D48" s="144">
        <f>'Orç. GERAL'!D326</f>
        <v>0</v>
      </c>
      <c r="E48" s="144"/>
      <c r="F48" s="145"/>
      <c r="G48" s="145"/>
    </row>
    <row r="49" spans="1:7" ht="12.75" customHeight="1" x14ac:dyDescent="0.2">
      <c r="A49" s="146" t="s">
        <v>699</v>
      </c>
      <c r="B49" s="171" t="s">
        <v>700</v>
      </c>
      <c r="C49" s="148" t="s">
        <v>87</v>
      </c>
      <c r="D49" s="149" t="e">
        <f>'Orç. GERAL'!D327</f>
        <v>#REF!</v>
      </c>
      <c r="E49" s="150"/>
      <c r="F49" s="151"/>
      <c r="G49" s="152"/>
    </row>
    <row r="50" spans="1:7" ht="12.75" customHeight="1" thickBot="1" x14ac:dyDescent="0.25">
      <c r="A50" s="183" t="s">
        <v>703</v>
      </c>
      <c r="B50" s="184" t="s">
        <v>704</v>
      </c>
      <c r="C50" s="185" t="s">
        <v>87</v>
      </c>
      <c r="D50" s="186" t="e">
        <f>'Orç. GERAL'!D329</f>
        <v>#REF!</v>
      </c>
      <c r="E50" s="149"/>
      <c r="F50" s="187"/>
      <c r="G50" s="188"/>
    </row>
    <row r="51" spans="1:7" ht="12.75" customHeight="1" x14ac:dyDescent="0.2">
      <c r="A51" s="444" t="s">
        <v>765</v>
      </c>
      <c r="B51" s="445" t="s">
        <v>766</v>
      </c>
      <c r="C51" s="143"/>
      <c r="D51" s="144">
        <f>'Orç. GERAL'!D360</f>
        <v>0</v>
      </c>
      <c r="E51" s="144"/>
      <c r="F51" s="145"/>
      <c r="G51" s="145"/>
    </row>
    <row r="52" spans="1:7" ht="12.75" customHeight="1" thickBot="1" x14ac:dyDescent="0.25">
      <c r="A52" s="146" t="s">
        <v>777</v>
      </c>
      <c r="B52" s="147" t="s">
        <v>778</v>
      </c>
      <c r="C52" s="148" t="s">
        <v>694</v>
      </c>
      <c r="D52" s="149" t="e">
        <f>'Orç. GERAL'!D366</f>
        <v>#REF!</v>
      </c>
      <c r="E52" s="150"/>
      <c r="F52" s="151"/>
      <c r="G52" s="161"/>
    </row>
    <row r="53" spans="1:7" ht="12.75" customHeight="1" thickBot="1" x14ac:dyDescent="0.25">
      <c r="A53" s="446" t="s">
        <v>813</v>
      </c>
      <c r="B53" s="447" t="s">
        <v>814</v>
      </c>
      <c r="C53" s="153"/>
      <c r="D53" s="154" t="e">
        <f>'Orç. GERAL'!D385</f>
        <v>#REF!</v>
      </c>
      <c r="E53" s="154"/>
      <c r="F53" s="155"/>
      <c r="G53" s="448"/>
    </row>
    <row r="54" spans="1:7" ht="12.75" customHeight="1" x14ac:dyDescent="0.2">
      <c r="A54" s="449" t="s">
        <v>815</v>
      </c>
      <c r="B54" s="450" t="s">
        <v>221</v>
      </c>
      <c r="C54" s="156"/>
      <c r="D54" s="180">
        <f>'Orç. GERAL'!D386</f>
        <v>0</v>
      </c>
      <c r="E54" s="180"/>
      <c r="F54" s="159"/>
      <c r="G54" s="159"/>
    </row>
    <row r="55" spans="1:7" ht="12.75" customHeight="1" thickBot="1" x14ac:dyDescent="0.25">
      <c r="A55" s="146" t="s">
        <v>856</v>
      </c>
      <c r="B55" s="147" t="s">
        <v>857</v>
      </c>
      <c r="C55" s="148" t="s">
        <v>87</v>
      </c>
      <c r="D55" s="149" t="e">
        <f>'Orç. GERAL'!D411</f>
        <v>#REF!</v>
      </c>
      <c r="E55" s="150"/>
      <c r="F55" s="151"/>
      <c r="G55" s="161"/>
    </row>
    <row r="56" spans="1:7" ht="12.75" customHeight="1" x14ac:dyDescent="0.2">
      <c r="A56" s="451" t="s">
        <v>904</v>
      </c>
      <c r="B56" s="452" t="s">
        <v>905</v>
      </c>
      <c r="C56" s="162"/>
      <c r="D56" s="157">
        <f>'Orç. GERAL'!D435</f>
        <v>0</v>
      </c>
      <c r="E56" s="157"/>
      <c r="F56" s="158"/>
      <c r="G56" s="158"/>
    </row>
    <row r="57" spans="1:7" ht="12.75" customHeight="1" thickBot="1" x14ac:dyDescent="0.25">
      <c r="A57" s="146" t="s">
        <v>913</v>
      </c>
      <c r="B57" s="147" t="s">
        <v>914</v>
      </c>
      <c r="C57" s="148" t="s">
        <v>97</v>
      </c>
      <c r="D57" s="149" t="e">
        <f>'Orç. GERAL'!D440</f>
        <v>#REF!</v>
      </c>
      <c r="E57" s="150"/>
      <c r="F57" s="151"/>
      <c r="G57" s="161"/>
    </row>
    <row r="58" spans="1:7" ht="12.75" customHeight="1" thickBot="1" x14ac:dyDescent="0.25">
      <c r="A58" s="447" t="s">
        <v>984</v>
      </c>
      <c r="B58" s="447" t="s">
        <v>33</v>
      </c>
      <c r="C58" s="189"/>
      <c r="D58" s="190" t="e">
        <f>'Orç. GERAL'!D480</f>
        <v>#REF!</v>
      </c>
      <c r="E58" s="191"/>
      <c r="F58" s="192"/>
      <c r="G58" s="455"/>
    </row>
    <row r="59" spans="1:7" ht="12.75" customHeight="1" x14ac:dyDescent="0.2">
      <c r="A59" s="457" t="s">
        <v>985</v>
      </c>
      <c r="B59" s="458" t="s">
        <v>986</v>
      </c>
      <c r="C59" s="193"/>
      <c r="D59" s="194">
        <f>'Orç. GERAL'!D481</f>
        <v>0</v>
      </c>
      <c r="E59" s="194"/>
      <c r="F59" s="195"/>
      <c r="G59" s="158"/>
    </row>
    <row r="60" spans="1:7" ht="12.75" customHeight="1" x14ac:dyDescent="0.2">
      <c r="A60" s="196" t="s">
        <v>987</v>
      </c>
      <c r="B60" s="197" t="s">
        <v>988</v>
      </c>
      <c r="C60" s="198" t="s">
        <v>69</v>
      </c>
      <c r="D60" s="149" t="e">
        <f>'Orç. GERAL'!D482</f>
        <v>#REF!</v>
      </c>
      <c r="E60" s="150"/>
      <c r="F60" s="182"/>
      <c r="G60" s="170"/>
    </row>
    <row r="61" spans="1:7" ht="12.75" customHeight="1" x14ac:dyDescent="0.2">
      <c r="A61" s="196" t="s">
        <v>991</v>
      </c>
      <c r="B61" s="197" t="s">
        <v>992</v>
      </c>
      <c r="C61" s="198" t="s">
        <v>69</v>
      </c>
      <c r="D61" s="149" t="e">
        <f>'Orç. GERAL'!D484</f>
        <v>#REF!</v>
      </c>
      <c r="E61" s="150"/>
      <c r="F61" s="182"/>
      <c r="G61" s="170"/>
    </row>
    <row r="62" spans="1:7" ht="12.75" customHeight="1" thickBot="1" x14ac:dyDescent="0.25">
      <c r="A62" s="196" t="s">
        <v>1003</v>
      </c>
      <c r="B62" s="197" t="s">
        <v>1004</v>
      </c>
      <c r="C62" s="198" t="s">
        <v>69</v>
      </c>
      <c r="D62" s="149" t="e">
        <f>'Orç. GERAL'!D490</f>
        <v>#REF!</v>
      </c>
      <c r="E62" s="150"/>
      <c r="F62" s="182"/>
      <c r="G62" s="170"/>
    </row>
    <row r="63" spans="1:7" ht="12.75" customHeight="1" x14ac:dyDescent="0.2">
      <c r="A63" s="445" t="s">
        <v>1035</v>
      </c>
      <c r="B63" s="445" t="s">
        <v>1036</v>
      </c>
      <c r="C63" s="199"/>
      <c r="D63" s="144">
        <f>'Orç. GERAL'!D506</f>
        <v>0</v>
      </c>
      <c r="E63" s="144"/>
      <c r="F63" s="145"/>
      <c r="G63" s="145"/>
    </row>
    <row r="64" spans="1:7" ht="12.75" customHeight="1" thickBot="1" x14ac:dyDescent="0.25">
      <c r="A64" s="171" t="s">
        <v>1037</v>
      </c>
      <c r="B64" s="200" t="s">
        <v>1038</v>
      </c>
      <c r="C64" s="148" t="s">
        <v>87</v>
      </c>
      <c r="D64" s="149" t="e">
        <f>'Orç. GERAL'!D507</f>
        <v>#REF!</v>
      </c>
      <c r="E64" s="150"/>
      <c r="F64" s="201"/>
      <c r="G64" s="161"/>
    </row>
    <row r="65" spans="1:7" ht="13.5" thickBot="1" x14ac:dyDescent="0.25">
      <c r="A65" s="202"/>
      <c r="B65" s="203"/>
      <c r="C65" s="177"/>
      <c r="D65" s="204">
        <f>'Orç. GERAL'!D585</f>
        <v>0</v>
      </c>
      <c r="E65" s="204"/>
      <c r="F65" s="203"/>
      <c r="G65" s="205"/>
    </row>
    <row r="66" spans="1:7" ht="13.5" thickBot="1" x14ac:dyDescent="0.25">
      <c r="A66" s="454"/>
      <c r="B66" s="459"/>
      <c r="C66" s="177"/>
      <c r="D66" s="178"/>
      <c r="E66" s="460" t="s">
        <v>35</v>
      </c>
      <c r="F66" s="461"/>
      <c r="G66" s="455"/>
    </row>
    <row r="70" spans="1:7" x14ac:dyDescent="0.2">
      <c r="D70" s="81"/>
      <c r="F70" s="81"/>
    </row>
    <row r="71" spans="1:7" x14ac:dyDescent="0.2">
      <c r="D71" s="81"/>
    </row>
  </sheetData>
  <printOptions horizontalCentered="1"/>
  <pageMargins left="0.59055118110236227" right="0.39370078740157483" top="0.78740157480314965" bottom="0.59055118110236227" header="0.51181102362204722" footer="0.51181102362204722"/>
  <pageSetup paperSize="9" scale="87" fitToHeight="99" orientation="portrait" r:id="rId1"/>
  <headerFooter alignWithMargins="0"/>
  <ignoredErrors>
    <ignoredError sqref="B3:G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L24"/>
  <sheetViews>
    <sheetView showGridLines="0" showZeros="0" view="pageBreakPreview" zoomScaleSheetLayoutView="100" workbookViewId="0">
      <selection activeCell="D21" sqref="D21"/>
    </sheetView>
  </sheetViews>
  <sheetFormatPr defaultColWidth="5.6640625" defaultRowHeight="11.25" x14ac:dyDescent="0.2"/>
  <cols>
    <col min="1" max="1" width="19" customWidth="1"/>
    <col min="2" max="2" width="51.83203125" customWidth="1"/>
    <col min="3" max="3" width="7.83203125" customWidth="1"/>
    <col min="4" max="4" width="12.1640625" customWidth="1"/>
    <col min="5" max="5" width="10.6640625" customWidth="1"/>
    <col min="6" max="6" width="12" customWidth="1"/>
    <col min="7" max="7" width="17" customWidth="1"/>
    <col min="8" max="8" width="3.33203125" customWidth="1"/>
    <col min="9" max="9" width="19.6640625" customWidth="1"/>
  </cols>
  <sheetData>
    <row r="2" spans="1:9" ht="18" customHeight="1" x14ac:dyDescent="0.2">
      <c r="A2" s="137" t="s">
        <v>43</v>
      </c>
      <c r="B2" s="415"/>
      <c r="C2" s="416"/>
      <c r="D2" s="138"/>
      <c r="E2" s="138"/>
      <c r="F2" s="139"/>
      <c r="G2" s="139"/>
    </row>
    <row r="3" spans="1:9" ht="20.100000000000001" customHeight="1" x14ac:dyDescent="0.2">
      <c r="A3" s="417" t="s">
        <v>45</v>
      </c>
      <c r="B3" s="418" t="str">
        <f>'Orç. GERAL'!B3</f>
        <v>CONTENDA</v>
      </c>
      <c r="C3" s="419"/>
      <c r="D3" s="419"/>
      <c r="E3" s="419"/>
      <c r="F3" s="417" t="s">
        <v>47</v>
      </c>
      <c r="G3" s="420">
        <f>'Orç. GERAL'!G3</f>
        <v>18</v>
      </c>
    </row>
    <row r="4" spans="1:9" ht="20.100000000000001" customHeight="1" thickBot="1" x14ac:dyDescent="0.25">
      <c r="A4" s="421" t="s">
        <v>48</v>
      </c>
      <c r="B4" s="422" t="str">
        <f>'Orç. GERAL'!B4</f>
        <v>PAVIMENTAÇÃO URBANA - LOTE 1</v>
      </c>
      <c r="C4" s="423"/>
      <c r="D4" s="423"/>
      <c r="E4" s="423"/>
      <c r="F4" s="421" t="s">
        <v>50</v>
      </c>
      <c r="G4" s="424">
        <f>'Orç. GERAL'!G4</f>
        <v>1</v>
      </c>
    </row>
    <row r="5" spans="1:9" ht="19.5" customHeight="1" thickBot="1" x14ac:dyDescent="0.25">
      <c r="A5" s="140" t="s">
        <v>16</v>
      </c>
      <c r="B5" s="141" t="s">
        <v>41</v>
      </c>
      <c r="C5" s="425" t="s">
        <v>51</v>
      </c>
      <c r="D5" s="426" t="s">
        <v>52</v>
      </c>
      <c r="E5" s="427" t="s">
        <v>53</v>
      </c>
      <c r="F5" s="428"/>
      <c r="G5" s="429"/>
    </row>
    <row r="6" spans="1:9" ht="39.75" customHeight="1" thickBot="1" x14ac:dyDescent="0.25">
      <c r="A6" s="430"/>
      <c r="B6" s="431"/>
      <c r="C6" s="432"/>
      <c r="D6" s="433" t="s">
        <v>55</v>
      </c>
      <c r="E6" s="433" t="s">
        <v>56</v>
      </c>
      <c r="F6" s="434" t="s">
        <v>57</v>
      </c>
      <c r="G6" s="434" t="s">
        <v>58</v>
      </c>
      <c r="I6" s="462" t="s">
        <v>1207</v>
      </c>
    </row>
    <row r="7" spans="1:9" ht="12.75" customHeight="1" thickBot="1" x14ac:dyDescent="0.25">
      <c r="A7" s="435"/>
      <c r="B7" s="436"/>
      <c r="C7" s="437"/>
      <c r="D7" s="438"/>
      <c r="E7" s="438"/>
      <c r="F7" s="437"/>
      <c r="G7" s="439"/>
      <c r="I7" s="463"/>
    </row>
    <row r="8" spans="1:9" ht="18" customHeight="1" thickBot="1" x14ac:dyDescent="0.3">
      <c r="A8" s="435" t="s">
        <v>62</v>
      </c>
      <c r="B8" s="440" t="s">
        <v>27</v>
      </c>
      <c r="C8" s="142"/>
      <c r="D8" s="441"/>
      <c r="E8" s="441"/>
      <c r="F8" s="442"/>
      <c r="G8" s="206" t="e">
        <f>'Orç. GERAL'!G8</f>
        <v>#REF!</v>
      </c>
      <c r="I8" s="207" t="e">
        <f t="shared" ref="I8:I15" si="0">ROUND(G8/$G$17,4)</f>
        <v>#REF!</v>
      </c>
    </row>
    <row r="9" spans="1:9" ht="18" customHeight="1" thickBot="1" x14ac:dyDescent="0.3">
      <c r="A9" s="446" t="s">
        <v>107</v>
      </c>
      <c r="B9" s="447" t="s">
        <v>29</v>
      </c>
      <c r="C9" s="153"/>
      <c r="D9" s="154"/>
      <c r="E9" s="154"/>
      <c r="F9" s="155"/>
      <c r="G9" s="208" t="e">
        <f>'Orç. GERAL'!G27</f>
        <v>#REF!</v>
      </c>
      <c r="I9" s="207" t="e">
        <f t="shared" si="0"/>
        <v>#REF!</v>
      </c>
    </row>
    <row r="10" spans="1:9" ht="18" customHeight="1" thickBot="1" x14ac:dyDescent="0.3">
      <c r="A10" s="453" t="s">
        <v>218</v>
      </c>
      <c r="B10" s="440" t="s">
        <v>219</v>
      </c>
      <c r="C10" s="163"/>
      <c r="D10" s="164"/>
      <c r="E10" s="164"/>
      <c r="F10" s="165"/>
      <c r="G10" s="206" t="e">
        <f>'Orç. GERAL'!G83</f>
        <v>#REF!</v>
      </c>
      <c r="I10" s="207" t="e">
        <f t="shared" si="0"/>
        <v>#REF!</v>
      </c>
    </row>
    <row r="11" spans="1:9" ht="18" customHeight="1" thickBot="1" x14ac:dyDescent="0.3">
      <c r="A11" s="454" t="s">
        <v>559</v>
      </c>
      <c r="B11" s="447" t="s">
        <v>560</v>
      </c>
      <c r="C11" s="177"/>
      <c r="D11" s="178"/>
      <c r="E11" s="178"/>
      <c r="F11" s="179"/>
      <c r="G11" s="209" t="e">
        <f>'Orç. GERAL'!G255</f>
        <v>#REF!</v>
      </c>
      <c r="I11" s="207" t="e">
        <f t="shared" si="0"/>
        <v>#REF!</v>
      </c>
    </row>
    <row r="12" spans="1:9" ht="18" customHeight="1" thickBot="1" x14ac:dyDescent="0.3">
      <c r="A12" s="454" t="s">
        <v>653</v>
      </c>
      <c r="B12" s="447" t="s">
        <v>654</v>
      </c>
      <c r="C12" s="177"/>
      <c r="D12" s="178"/>
      <c r="E12" s="178"/>
      <c r="F12" s="179"/>
      <c r="G12" s="209" t="e">
        <f>'Orç. GERAL'!G302</f>
        <v>#REF!</v>
      </c>
      <c r="I12" s="207" t="e">
        <f t="shared" si="0"/>
        <v>#REF!</v>
      </c>
    </row>
    <row r="13" spans="1:9" ht="18" customHeight="1" thickBot="1" x14ac:dyDescent="0.3">
      <c r="A13" s="453" t="s">
        <v>688</v>
      </c>
      <c r="B13" s="440" t="s">
        <v>31</v>
      </c>
      <c r="C13" s="163"/>
      <c r="D13" s="164"/>
      <c r="E13" s="164"/>
      <c r="F13" s="165"/>
      <c r="G13" s="206" t="e">
        <f>'Orç. GERAL'!G321</f>
        <v>#REF!</v>
      </c>
      <c r="I13" s="207" t="e">
        <f t="shared" si="0"/>
        <v>#REF!</v>
      </c>
    </row>
    <row r="14" spans="1:9" ht="18" customHeight="1" thickBot="1" x14ac:dyDescent="0.3">
      <c r="A14" s="446" t="s">
        <v>813</v>
      </c>
      <c r="B14" s="447" t="s">
        <v>814</v>
      </c>
      <c r="C14" s="153"/>
      <c r="D14" s="154"/>
      <c r="E14" s="154"/>
      <c r="F14" s="155"/>
      <c r="G14" s="208" t="e">
        <f>'Orç. GERAL'!G385</f>
        <v>#REF!</v>
      </c>
      <c r="I14" s="207" t="e">
        <f t="shared" si="0"/>
        <v>#REF!</v>
      </c>
    </row>
    <row r="15" spans="1:9" ht="18" customHeight="1" thickBot="1" x14ac:dyDescent="0.3">
      <c r="A15" s="447" t="s">
        <v>984</v>
      </c>
      <c r="B15" s="447" t="s">
        <v>33</v>
      </c>
      <c r="C15" s="189"/>
      <c r="D15" s="190"/>
      <c r="E15" s="191"/>
      <c r="F15" s="192"/>
      <c r="G15" s="209" t="e">
        <f>'Orç. GERAL'!G480</f>
        <v>#REF!</v>
      </c>
      <c r="I15" s="207" t="e">
        <f t="shared" si="0"/>
        <v>#REF!</v>
      </c>
    </row>
    <row r="16" spans="1:9" ht="18" customHeight="1" thickBot="1" x14ac:dyDescent="0.25">
      <c r="A16" s="202"/>
      <c r="B16" s="203"/>
      <c r="C16" s="177"/>
      <c r="D16" s="204"/>
      <c r="E16" s="204"/>
      <c r="F16" s="203"/>
      <c r="G16" s="210">
        <f>'Orç. GERAL'!G585</f>
        <v>0</v>
      </c>
    </row>
    <row r="17" spans="1:12" ht="18" customHeight="1" thickBot="1" x14ac:dyDescent="0.3">
      <c r="A17" s="454"/>
      <c r="B17" s="459"/>
      <c r="C17" s="177"/>
      <c r="D17" s="178"/>
      <c r="E17" s="460" t="s">
        <v>35</v>
      </c>
      <c r="F17" s="464"/>
      <c r="G17" s="211" t="e">
        <f>'Orç. GERAL'!G586</f>
        <v>#REF!</v>
      </c>
      <c r="I17" s="207" t="e">
        <f>SUM(I8:I15)</f>
        <v>#REF!</v>
      </c>
    </row>
    <row r="20" spans="1:12" s="212" customFormat="1" ht="15" x14ac:dyDescent="0.2">
      <c r="B20" s="213"/>
      <c r="C20" s="1"/>
      <c r="D20" s="1"/>
      <c r="E20" s="1"/>
      <c r="F20" s="1"/>
      <c r="G20" s="214" t="s">
        <v>1208</v>
      </c>
      <c r="H20" s="1"/>
      <c r="I20" s="215"/>
      <c r="J20" s="215"/>
      <c r="K20" s="215"/>
      <c r="L20" s="215"/>
    </row>
    <row r="21" spans="1:12" s="212" customFormat="1" ht="15.75" x14ac:dyDescent="0.25">
      <c r="B21" s="215"/>
      <c r="C21" s="216" t="s">
        <v>1209</v>
      </c>
      <c r="D21" s="217" t="e">
        <f>'Orç. GERAL'!D366</f>
        <v>#REF!</v>
      </c>
      <c r="E21" s="218" t="s">
        <v>694</v>
      </c>
      <c r="F21" s="219" t="s">
        <v>1210</v>
      </c>
      <c r="G21" s="220" t="e">
        <f>ROUNDUP(D21*0.4,-1)</f>
        <v>#REF!</v>
      </c>
      <c r="H21" s="221" t="s">
        <v>694</v>
      </c>
      <c r="I21" s="215"/>
      <c r="J21" s="215"/>
      <c r="K21" s="215"/>
      <c r="L21" s="215"/>
    </row>
    <row r="22" spans="1:12" ht="15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s="222" customFormat="1" ht="18" customHeight="1" x14ac:dyDescent="0.2">
      <c r="B23" s="223" t="s">
        <v>1211</v>
      </c>
    </row>
    <row r="24" spans="1:12" s="222" customFormat="1" ht="18" customHeight="1" x14ac:dyDescent="0.2">
      <c r="B24" s="224" t="s">
        <v>1212</v>
      </c>
    </row>
  </sheetData>
  <printOptions horizontalCentered="1"/>
  <pageMargins left="0.59055118110236227" right="0.39370078740157483" top="0.78740157480314965" bottom="0.59055118110236227" header="0.51181102362204722" footer="0.51181102362204722"/>
  <pageSetup paperSize="9" fitToHeight="99" orientation="landscape" r:id="rId1"/>
  <headerFooter alignWithMargins="0"/>
  <ignoredErrors>
    <ignoredError sqref="B4:F4 B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 TECHO 02</vt:lpstr>
      <vt:lpstr>CRONOGRAMA</vt:lpstr>
      <vt:lpstr>Orç. GERAL</vt:lpstr>
      <vt:lpstr>Cronograma GERAL </vt:lpstr>
      <vt:lpstr>Quantidades_Edital_1</vt:lpstr>
      <vt:lpstr>Resumo_Edital_1</vt:lpstr>
      <vt:lpstr>'Cronograma GERAL '!Area_de_impressao</vt:lpstr>
      <vt:lpstr>'Orç. GERAL'!Area_de_impressao</vt:lpstr>
      <vt:lpstr>Quantidades_Edital_1!Area_de_impressao</vt:lpstr>
      <vt:lpstr>Resumo_Edital_1!Area_de_impressao</vt:lpstr>
    </vt:vector>
  </TitlesOfParts>
  <Manager/>
  <Company>PARANACIDADE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Chun Yan Pan</dc:creator>
  <cp:keywords/>
  <dc:description/>
  <cp:lastModifiedBy>Amanda Lemke</cp:lastModifiedBy>
  <cp:revision/>
  <cp:lastPrinted>2024-12-17T14:31:48Z</cp:lastPrinted>
  <dcterms:created xsi:type="dcterms:W3CDTF">2008-09-16T14:08:54Z</dcterms:created>
  <dcterms:modified xsi:type="dcterms:W3CDTF">2025-12-04T13:21:53Z</dcterms:modified>
  <cp:category/>
  <cp:contentStatus/>
</cp:coreProperties>
</file>